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.abdullaev\Desktop\Тендер ТВ(шаблоны)\"/>
    </mc:Choice>
  </mc:AlternateContent>
  <xr:revisionPtr revIDLastSave="0" documentId="13_ncr:1_{01596EF2-332B-48BB-A31E-FAE2FFE60B51}" xr6:coauthVersionLast="47" xr6:coauthVersionMax="47" xr10:uidLastSave="{00000000-0000-0000-0000-000000000000}"/>
  <bookViews>
    <workbookView xWindow="11424" yWindow="0" windowWidth="11712" windowHeight="13776" firstSheet="1" activeTab="1" xr2:uid="{00000000-000D-0000-FFFF-FFFF00000000}"/>
  </bookViews>
  <sheets>
    <sheet name="ТВ Опция №1 (минимальный)" sheetId="3" r:id="rId1"/>
    <sheet name="ТВ Опция №2 (средний)" sheetId="4" r:id="rId2"/>
    <sheet name="ТВ Опция №3 (максимальный)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4" i="3" l="1"/>
  <c r="AC4" i="3"/>
  <c r="T4" i="3"/>
  <c r="P4" i="3"/>
  <c r="L4" i="3"/>
  <c r="G4" i="3"/>
  <c r="C4" i="3"/>
  <c r="AG4" i="4"/>
  <c r="AC4" i="4"/>
  <c r="T4" i="4"/>
  <c r="P4" i="4"/>
  <c r="L4" i="4"/>
  <c r="G4" i="4"/>
  <c r="C4" i="4"/>
  <c r="AG4" i="5"/>
  <c r="AC4" i="5"/>
  <c r="T4" i="5"/>
  <c r="L4" i="5"/>
  <c r="G4" i="5"/>
  <c r="Y36" i="5"/>
  <c r="P4" i="5"/>
  <c r="C4" i="5"/>
  <c r="E30" i="3"/>
  <c r="AE53" i="5"/>
  <c r="AD53" i="5"/>
  <c r="AC53" i="5"/>
  <c r="AB53" i="5"/>
  <c r="AA53" i="5"/>
  <c r="Z53" i="5"/>
  <c r="Y53" i="5"/>
  <c r="X53" i="5"/>
  <c r="W53" i="5"/>
  <c r="AE52" i="5"/>
  <c r="AD52" i="5"/>
  <c r="AC52" i="5"/>
  <c r="AB52" i="5"/>
  <c r="AA52" i="5"/>
  <c r="Z52" i="5"/>
  <c r="Y52" i="5"/>
  <c r="X52" i="5"/>
  <c r="W52" i="5"/>
  <c r="AE51" i="5"/>
  <c r="AD51" i="5"/>
  <c r="AC51" i="5"/>
  <c r="AB51" i="5"/>
  <c r="AA51" i="5"/>
  <c r="Z51" i="5"/>
  <c r="Y51" i="5"/>
  <c r="X51" i="5"/>
  <c r="W51" i="5"/>
  <c r="AE50" i="5"/>
  <c r="AD50" i="5"/>
  <c r="AC50" i="5"/>
  <c r="AB50" i="5"/>
  <c r="AA50" i="5"/>
  <c r="Z50" i="5"/>
  <c r="Y50" i="5"/>
  <c r="X50" i="5"/>
  <c r="W50" i="5"/>
  <c r="AE49" i="5"/>
  <c r="AD49" i="5"/>
  <c r="AC49" i="5"/>
  <c r="AB49" i="5"/>
  <c r="AA49" i="5"/>
  <c r="Z49" i="5"/>
  <c r="Y49" i="5"/>
  <c r="X49" i="5"/>
  <c r="W49" i="5"/>
  <c r="AE48" i="5"/>
  <c r="AD48" i="5"/>
  <c r="AC48" i="5"/>
  <c r="AB48" i="5"/>
  <c r="AA48" i="5"/>
  <c r="Z48" i="5"/>
  <c r="Y48" i="5"/>
  <c r="X48" i="5"/>
  <c r="W48" i="5"/>
  <c r="AE47" i="5"/>
  <c r="AD47" i="5"/>
  <c r="AC47" i="5"/>
  <c r="AB47" i="5"/>
  <c r="AA47" i="5"/>
  <c r="Z47" i="5"/>
  <c r="Y47" i="5"/>
  <c r="X47" i="5"/>
  <c r="W47" i="5"/>
  <c r="AE46" i="5"/>
  <c r="AD46" i="5"/>
  <c r="AC46" i="5"/>
  <c r="AB46" i="5"/>
  <c r="AA46" i="5"/>
  <c r="Z46" i="5"/>
  <c r="Y46" i="5"/>
  <c r="X46" i="5"/>
  <c r="W46" i="5"/>
  <c r="AE45" i="5"/>
  <c r="AD45" i="5"/>
  <c r="AC45" i="5"/>
  <c r="AB45" i="5"/>
  <c r="AA45" i="5"/>
  <c r="Z45" i="5"/>
  <c r="Y45" i="5"/>
  <c r="X45" i="5"/>
  <c r="W45" i="5"/>
  <c r="AE44" i="5"/>
  <c r="AD44" i="5"/>
  <c r="AC44" i="5"/>
  <c r="AB44" i="5"/>
  <c r="AA44" i="5"/>
  <c r="Z44" i="5"/>
  <c r="Y44" i="5"/>
  <c r="X44" i="5"/>
  <c r="W44" i="5"/>
  <c r="AE43" i="5"/>
  <c r="AD43" i="5"/>
  <c r="AC43" i="5"/>
  <c r="AB43" i="5"/>
  <c r="AA43" i="5"/>
  <c r="Z43" i="5"/>
  <c r="Y43" i="5"/>
  <c r="X43" i="5"/>
  <c r="W43" i="5"/>
  <c r="AE42" i="5"/>
  <c r="AD42" i="5"/>
  <c r="AC42" i="5"/>
  <c r="AB42" i="5"/>
  <c r="AA42" i="5"/>
  <c r="Z42" i="5"/>
  <c r="Y42" i="5"/>
  <c r="X42" i="5"/>
  <c r="W42" i="5"/>
  <c r="AE41" i="5"/>
  <c r="AD41" i="5"/>
  <c r="AC41" i="5"/>
  <c r="AB41" i="5"/>
  <c r="AA41" i="5"/>
  <c r="Z41" i="5"/>
  <c r="Y41" i="5"/>
  <c r="X41" i="5"/>
  <c r="W41" i="5"/>
  <c r="AE40" i="5"/>
  <c r="AD40" i="5"/>
  <c r="AC40" i="5"/>
  <c r="AB40" i="5"/>
  <c r="AA40" i="5"/>
  <c r="Z40" i="5"/>
  <c r="Y40" i="5"/>
  <c r="X40" i="5"/>
  <c r="W40" i="5"/>
  <c r="AE39" i="5"/>
  <c r="AD39" i="5"/>
  <c r="AC39" i="5"/>
  <c r="AB39" i="5"/>
  <c r="AA39" i="5"/>
  <c r="Z39" i="5"/>
  <c r="Y39" i="5"/>
  <c r="X39" i="5"/>
  <c r="W39" i="5"/>
  <c r="AE38" i="5"/>
  <c r="AD38" i="5"/>
  <c r="AC38" i="5"/>
  <c r="AB38" i="5"/>
  <c r="AA38" i="5"/>
  <c r="Z38" i="5"/>
  <c r="Y38" i="5"/>
  <c r="X38" i="5"/>
  <c r="W38" i="5"/>
  <c r="AE37" i="5"/>
  <c r="AD37" i="5"/>
  <c r="AC37" i="5"/>
  <c r="AB37" i="5"/>
  <c r="AA37" i="5"/>
  <c r="Z37" i="5"/>
  <c r="Y37" i="5"/>
  <c r="X37" i="5"/>
  <c r="W37" i="5"/>
  <c r="AE36" i="5"/>
  <c r="AD36" i="5"/>
  <c r="AC36" i="5"/>
  <c r="AB36" i="5"/>
  <c r="AA36" i="5"/>
  <c r="Z36" i="5"/>
  <c r="X36" i="5"/>
  <c r="W36" i="5"/>
  <c r="B34" i="5"/>
  <c r="B33" i="5"/>
  <c r="AE30" i="5"/>
  <c r="AD30" i="5"/>
  <c r="AC30" i="5"/>
  <c r="AB30" i="5"/>
  <c r="AA30" i="5"/>
  <c r="Z30" i="5"/>
  <c r="Y30" i="5"/>
  <c r="X30" i="5"/>
  <c r="V30" i="5"/>
  <c r="U30" i="5"/>
  <c r="T30" i="5"/>
  <c r="S30" i="5"/>
  <c r="R30" i="5"/>
  <c r="Q30" i="5"/>
  <c r="P30" i="5"/>
  <c r="O30" i="5"/>
  <c r="M30" i="5"/>
  <c r="L30" i="5"/>
  <c r="K30" i="5"/>
  <c r="J30" i="5"/>
  <c r="I30" i="5"/>
  <c r="H30" i="5"/>
  <c r="G30" i="5"/>
  <c r="F30" i="5"/>
  <c r="E30" i="5"/>
  <c r="D30" i="5"/>
  <c r="C30" i="5"/>
  <c r="A30" i="5"/>
  <c r="AH29" i="5"/>
  <c r="AF29" i="5"/>
  <c r="W29" i="5"/>
  <c r="N29" i="5"/>
  <c r="AH28" i="5"/>
  <c r="AF28" i="5"/>
  <c r="W28" i="5"/>
  <c r="N28" i="5"/>
  <c r="AH27" i="5"/>
  <c r="AF27" i="5"/>
  <c r="W27" i="5"/>
  <c r="N27" i="5"/>
  <c r="AH26" i="5"/>
  <c r="AF26" i="5"/>
  <c r="W26" i="5"/>
  <c r="N26" i="5"/>
  <c r="AH25" i="5"/>
  <c r="AF25" i="5"/>
  <c r="W25" i="5"/>
  <c r="N25" i="5"/>
  <c r="AH24" i="5"/>
  <c r="AF24" i="5"/>
  <c r="W24" i="5"/>
  <c r="N24" i="5"/>
  <c r="AH23" i="5"/>
  <c r="AF23" i="5"/>
  <c r="W23" i="5"/>
  <c r="N23" i="5"/>
  <c r="AH22" i="5"/>
  <c r="AF22" i="5"/>
  <c r="W22" i="5"/>
  <c r="N22" i="5"/>
  <c r="AH21" i="5"/>
  <c r="AF21" i="5"/>
  <c r="W21" i="5"/>
  <c r="N21" i="5"/>
  <c r="AH20" i="5"/>
  <c r="AF20" i="5"/>
  <c r="W20" i="5"/>
  <c r="N20" i="5"/>
  <c r="AH19" i="5"/>
  <c r="AF19" i="5"/>
  <c r="W19" i="5"/>
  <c r="N19" i="5"/>
  <c r="AH18" i="5"/>
  <c r="AF18" i="5"/>
  <c r="W18" i="5"/>
  <c r="N18" i="5"/>
  <c r="AH17" i="5"/>
  <c r="AF17" i="5"/>
  <c r="W17" i="5"/>
  <c r="N17" i="5"/>
  <c r="AH16" i="5"/>
  <c r="AF16" i="5"/>
  <c r="W16" i="5"/>
  <c r="N16" i="5"/>
  <c r="AH15" i="5"/>
  <c r="AF15" i="5"/>
  <c r="W15" i="5"/>
  <c r="N15" i="5"/>
  <c r="AH14" i="5"/>
  <c r="AF14" i="5"/>
  <c r="W14" i="5"/>
  <c r="N14" i="5"/>
  <c r="AH13" i="5"/>
  <c r="AF13" i="5"/>
  <c r="W13" i="5"/>
  <c r="N13" i="5"/>
  <c r="AH12" i="5"/>
  <c r="AF12" i="5"/>
  <c r="W12" i="5"/>
  <c r="N12" i="5"/>
  <c r="AL5" i="5"/>
  <c r="AL3" i="5"/>
  <c r="C2" i="5"/>
  <c r="D1" i="5"/>
  <c r="E1" i="5" s="1"/>
  <c r="AE53" i="4"/>
  <c r="AD53" i="4"/>
  <c r="AC53" i="4"/>
  <c r="AB53" i="4"/>
  <c r="AA53" i="4"/>
  <c r="Z53" i="4"/>
  <c r="Y53" i="4"/>
  <c r="X53" i="4"/>
  <c r="AF53" i="4" s="1"/>
  <c r="W53" i="4"/>
  <c r="AE52" i="4"/>
  <c r="AF52" i="4" s="1"/>
  <c r="AD52" i="4"/>
  <c r="AC52" i="4"/>
  <c r="AB52" i="4"/>
  <c r="AA52" i="4"/>
  <c r="Z52" i="4"/>
  <c r="Y52" i="4"/>
  <c r="X52" i="4"/>
  <c r="W52" i="4"/>
  <c r="AE51" i="4"/>
  <c r="AD51" i="4"/>
  <c r="AC51" i="4"/>
  <c r="AF51" i="4" s="1"/>
  <c r="AB51" i="4"/>
  <c r="AA51" i="4"/>
  <c r="Z51" i="4"/>
  <c r="Y51" i="4"/>
  <c r="X51" i="4"/>
  <c r="W51" i="4"/>
  <c r="AE50" i="4"/>
  <c r="AD50" i="4"/>
  <c r="AC50" i="4"/>
  <c r="AB50" i="4"/>
  <c r="AA50" i="4"/>
  <c r="Z50" i="4"/>
  <c r="Y50" i="4"/>
  <c r="AF50" i="4" s="1"/>
  <c r="X50" i="4"/>
  <c r="W50" i="4"/>
  <c r="AE49" i="4"/>
  <c r="AD49" i="4"/>
  <c r="AC49" i="4"/>
  <c r="AB49" i="4"/>
  <c r="AA49" i="4"/>
  <c r="Z49" i="4"/>
  <c r="Y49" i="4"/>
  <c r="X49" i="4"/>
  <c r="AF49" i="4" s="1"/>
  <c r="W49" i="4"/>
  <c r="AE48" i="4"/>
  <c r="AD48" i="4"/>
  <c r="AC48" i="4"/>
  <c r="AB48" i="4"/>
  <c r="AA48" i="4"/>
  <c r="Z48" i="4"/>
  <c r="Y48" i="4"/>
  <c r="X48" i="4"/>
  <c r="AF48" i="4" s="1"/>
  <c r="W48" i="4"/>
  <c r="AE47" i="4"/>
  <c r="AD47" i="4"/>
  <c r="AC47" i="4"/>
  <c r="AB47" i="4"/>
  <c r="AA47" i="4"/>
  <c r="Z47" i="4"/>
  <c r="Y47" i="4"/>
  <c r="X47" i="4"/>
  <c r="AF47" i="4" s="1"/>
  <c r="W47" i="4"/>
  <c r="AE46" i="4"/>
  <c r="AF46" i="4" s="1"/>
  <c r="AD46" i="4"/>
  <c r="AC46" i="4"/>
  <c r="AB46" i="4"/>
  <c r="AA46" i="4"/>
  <c r="Z46" i="4"/>
  <c r="Y46" i="4"/>
  <c r="X46" i="4"/>
  <c r="W46" i="4"/>
  <c r="AE45" i="4"/>
  <c r="AD45" i="4"/>
  <c r="AC45" i="4"/>
  <c r="AF45" i="4" s="1"/>
  <c r="AB45" i="4"/>
  <c r="AA45" i="4"/>
  <c r="Z45" i="4"/>
  <c r="Y45" i="4"/>
  <c r="X45" i="4"/>
  <c r="W45" i="4"/>
  <c r="AE44" i="4"/>
  <c r="AD44" i="4"/>
  <c r="AC44" i="4"/>
  <c r="AB44" i="4"/>
  <c r="AA44" i="4"/>
  <c r="Z44" i="4"/>
  <c r="Y44" i="4"/>
  <c r="AF44" i="4" s="1"/>
  <c r="X44" i="4"/>
  <c r="W44" i="4"/>
  <c r="AE43" i="4"/>
  <c r="AD43" i="4"/>
  <c r="AC43" i="4"/>
  <c r="AB43" i="4"/>
  <c r="AA43" i="4"/>
  <c r="Z43" i="4"/>
  <c r="Y43" i="4"/>
  <c r="X43" i="4"/>
  <c r="AF43" i="4" s="1"/>
  <c r="W43" i="4"/>
  <c r="AE42" i="4"/>
  <c r="AD42" i="4"/>
  <c r="AC42" i="4"/>
  <c r="AB42" i="4"/>
  <c r="AA42" i="4"/>
  <c r="Z42" i="4"/>
  <c r="Y42" i="4"/>
  <c r="X42" i="4"/>
  <c r="AF42" i="4" s="1"/>
  <c r="W42" i="4"/>
  <c r="AE41" i="4"/>
  <c r="AD41" i="4"/>
  <c r="AC41" i="4"/>
  <c r="AB41" i="4"/>
  <c r="AA41" i="4"/>
  <c r="Z41" i="4"/>
  <c r="Y41" i="4"/>
  <c r="X41" i="4"/>
  <c r="AF41" i="4" s="1"/>
  <c r="W41" i="4"/>
  <c r="AE40" i="4"/>
  <c r="AF40" i="4" s="1"/>
  <c r="AD40" i="4"/>
  <c r="AC40" i="4"/>
  <c r="AB40" i="4"/>
  <c r="AA40" i="4"/>
  <c r="Z40" i="4"/>
  <c r="Y40" i="4"/>
  <c r="X40" i="4"/>
  <c r="W40" i="4"/>
  <c r="AE39" i="4"/>
  <c r="AD39" i="4"/>
  <c r="AC39" i="4"/>
  <c r="AF39" i="4" s="1"/>
  <c r="AB39" i="4"/>
  <c r="AA39" i="4"/>
  <c r="Z39" i="4"/>
  <c r="Y39" i="4"/>
  <c r="X39" i="4"/>
  <c r="W39" i="4"/>
  <c r="AE38" i="4"/>
  <c r="AD38" i="4"/>
  <c r="AC38" i="4"/>
  <c r="AB38" i="4"/>
  <c r="AA38" i="4"/>
  <c r="Z38" i="4"/>
  <c r="Y38" i="4"/>
  <c r="AF38" i="4" s="1"/>
  <c r="X38" i="4"/>
  <c r="W38" i="4"/>
  <c r="AE37" i="4"/>
  <c r="AD37" i="4"/>
  <c r="AC37" i="4"/>
  <c r="AB37" i="4"/>
  <c r="AA37" i="4"/>
  <c r="Z37" i="4"/>
  <c r="Y37" i="4"/>
  <c r="X37" i="4"/>
  <c r="AF37" i="4" s="1"/>
  <c r="W37" i="4"/>
  <c r="AE36" i="4"/>
  <c r="AD36" i="4"/>
  <c r="AC36" i="4"/>
  <c r="AB36" i="4"/>
  <c r="AA36" i="4"/>
  <c r="Z36" i="4"/>
  <c r="Y36" i="4"/>
  <c r="X36" i="4"/>
  <c r="AF36" i="4" s="1"/>
  <c r="W36" i="4"/>
  <c r="B35" i="4"/>
  <c r="B34" i="4"/>
  <c r="B33" i="4"/>
  <c r="AE30" i="4"/>
  <c r="AD30" i="4"/>
  <c r="AC30" i="4"/>
  <c r="AB30" i="4"/>
  <c r="AA30" i="4"/>
  <c r="Z30" i="4"/>
  <c r="Y30" i="4"/>
  <c r="X30" i="4"/>
  <c r="V30" i="4"/>
  <c r="U30" i="4"/>
  <c r="T30" i="4"/>
  <c r="S30" i="4"/>
  <c r="R30" i="4"/>
  <c r="Q30" i="4"/>
  <c r="P30" i="4"/>
  <c r="O30" i="4"/>
  <c r="M30" i="4"/>
  <c r="L30" i="4"/>
  <c r="K30" i="4"/>
  <c r="J30" i="4"/>
  <c r="I30" i="4"/>
  <c r="H30" i="4"/>
  <c r="G30" i="4"/>
  <c r="F30" i="4"/>
  <c r="E30" i="4"/>
  <c r="D30" i="4"/>
  <c r="C30" i="4"/>
  <c r="A30" i="4"/>
  <c r="B36" i="4" s="1"/>
  <c r="AH29" i="4"/>
  <c r="AF29" i="4"/>
  <c r="W29" i="4"/>
  <c r="N29" i="4"/>
  <c r="AH28" i="4"/>
  <c r="AF28" i="4"/>
  <c r="W28" i="4"/>
  <c r="N28" i="4"/>
  <c r="AH27" i="4"/>
  <c r="AF27" i="4"/>
  <c r="W27" i="4"/>
  <c r="N27" i="4"/>
  <c r="AH26" i="4"/>
  <c r="AF26" i="4"/>
  <c r="W26" i="4"/>
  <c r="N26" i="4"/>
  <c r="AH25" i="4"/>
  <c r="AF25" i="4"/>
  <c r="W25" i="4"/>
  <c r="N25" i="4"/>
  <c r="AH24" i="4"/>
  <c r="AF24" i="4"/>
  <c r="W24" i="4"/>
  <c r="N24" i="4"/>
  <c r="AH23" i="4"/>
  <c r="AF23" i="4"/>
  <c r="W23" i="4"/>
  <c r="N23" i="4"/>
  <c r="AH22" i="4"/>
  <c r="AF22" i="4"/>
  <c r="W22" i="4"/>
  <c r="N22" i="4"/>
  <c r="AH21" i="4"/>
  <c r="AF21" i="4"/>
  <c r="W21" i="4"/>
  <c r="N21" i="4"/>
  <c r="AH20" i="4"/>
  <c r="AF20" i="4"/>
  <c r="W20" i="4"/>
  <c r="N20" i="4"/>
  <c r="AH19" i="4"/>
  <c r="AF19" i="4"/>
  <c r="W19" i="4"/>
  <c r="N19" i="4"/>
  <c r="AH18" i="4"/>
  <c r="AF18" i="4"/>
  <c r="W18" i="4"/>
  <c r="N18" i="4"/>
  <c r="AH17" i="4"/>
  <c r="AF17" i="4"/>
  <c r="W17" i="4"/>
  <c r="N17" i="4"/>
  <c r="AH16" i="4"/>
  <c r="AF16" i="4"/>
  <c r="W16" i="4"/>
  <c r="N16" i="4"/>
  <c r="AH15" i="4"/>
  <c r="AF15" i="4"/>
  <c r="W15" i="4"/>
  <c r="N15" i="4"/>
  <c r="AH14" i="4"/>
  <c r="AF14" i="4"/>
  <c r="W14" i="4"/>
  <c r="N14" i="4"/>
  <c r="AH13" i="4"/>
  <c r="AF13" i="4"/>
  <c r="W13" i="4"/>
  <c r="N13" i="4"/>
  <c r="AH12" i="4"/>
  <c r="AF12" i="4"/>
  <c r="AF30" i="4" s="1"/>
  <c r="W12" i="4"/>
  <c r="W30" i="4" s="1"/>
  <c r="N12" i="4"/>
  <c r="N30" i="4" s="1"/>
  <c r="AL5" i="4"/>
  <c r="AL3" i="4"/>
  <c r="D2" i="4"/>
  <c r="C2" i="4"/>
  <c r="D1" i="4"/>
  <c r="E1" i="4" s="1"/>
  <c r="AF37" i="5" l="1"/>
  <c r="B35" i="5"/>
  <c r="B36" i="5" s="1"/>
  <c r="AF48" i="5"/>
  <c r="AF36" i="5"/>
  <c r="AF49" i="5"/>
  <c r="AF45" i="5"/>
  <c r="AF46" i="5"/>
  <c r="D2" i="5"/>
  <c r="W30" i="5"/>
  <c r="AF44" i="5"/>
  <c r="AF43" i="5"/>
  <c r="N30" i="5"/>
  <c r="AF41" i="5"/>
  <c r="AF53" i="5"/>
  <c r="AF40" i="5"/>
  <c r="AF52" i="5"/>
  <c r="AF30" i="5"/>
  <c r="AF39" i="5"/>
  <c r="AF42" i="5"/>
  <c r="AF51" i="5"/>
  <c r="AF38" i="5"/>
  <c r="AF50" i="5"/>
  <c r="AF47" i="5"/>
  <c r="F1" i="5"/>
  <c r="E2" i="5"/>
  <c r="F1" i="4"/>
  <c r="E2" i="4"/>
  <c r="F2" i="5" l="1"/>
  <c r="G1" i="5"/>
  <c r="G1" i="4"/>
  <c r="F2" i="4"/>
  <c r="H1" i="5" l="1"/>
  <c r="G2" i="5"/>
  <c r="H1" i="4"/>
  <c r="G2" i="4"/>
  <c r="H2" i="5" l="1"/>
  <c r="I1" i="5"/>
  <c r="I1" i="4"/>
  <c r="H2" i="4"/>
  <c r="J1" i="5" l="1"/>
  <c r="I2" i="5"/>
  <c r="J1" i="4"/>
  <c r="I2" i="4"/>
  <c r="K1" i="5" l="1"/>
  <c r="J2" i="5"/>
  <c r="K1" i="4"/>
  <c r="J2" i="4"/>
  <c r="L1" i="5" l="1"/>
  <c r="K2" i="5"/>
  <c r="L1" i="4"/>
  <c r="K2" i="4"/>
  <c r="L2" i="5" l="1"/>
  <c r="M1" i="5"/>
  <c r="M1" i="4"/>
  <c r="L2" i="4"/>
  <c r="M2" i="5" l="1"/>
  <c r="N1" i="5"/>
  <c r="M2" i="4"/>
  <c r="N1" i="4"/>
  <c r="O1" i="5" l="1"/>
  <c r="N2" i="5"/>
  <c r="N2" i="4"/>
  <c r="O1" i="4"/>
  <c r="O2" i="5" l="1"/>
  <c r="P1" i="5"/>
  <c r="O2" i="4"/>
  <c r="P1" i="4"/>
  <c r="Q1" i="5" l="1"/>
  <c r="P2" i="5"/>
  <c r="Q1" i="4"/>
  <c r="P2" i="4"/>
  <c r="R1" i="5" l="1"/>
  <c r="Q2" i="5"/>
  <c r="R1" i="4"/>
  <c r="Q2" i="4"/>
  <c r="S1" i="5" l="1"/>
  <c r="R2" i="5"/>
  <c r="R2" i="4"/>
  <c r="S1" i="4"/>
  <c r="T1" i="5" l="1"/>
  <c r="S2" i="5"/>
  <c r="S2" i="4"/>
  <c r="T1" i="4"/>
  <c r="U1" i="5" l="1"/>
  <c r="T2" i="5"/>
  <c r="U1" i="4"/>
  <c r="T2" i="4"/>
  <c r="U2" i="5" l="1"/>
  <c r="V1" i="5"/>
  <c r="V1" i="4"/>
  <c r="U2" i="4"/>
  <c r="V2" i="5" l="1"/>
  <c r="W1" i="5"/>
  <c r="W1" i="4"/>
  <c r="V2" i="4"/>
  <c r="X1" i="5" l="1"/>
  <c r="W2" i="5"/>
  <c r="X1" i="4"/>
  <c r="W2" i="4"/>
  <c r="X2" i="5" l="1"/>
  <c r="Y1" i="5"/>
  <c r="Y1" i="4"/>
  <c r="X2" i="4"/>
  <c r="Y2" i="5" l="1"/>
  <c r="Z1" i="5"/>
  <c r="Z1" i="4"/>
  <c r="Y2" i="4"/>
  <c r="AA1" i="5" l="1"/>
  <c r="Z2" i="5"/>
  <c r="Z2" i="4"/>
  <c r="AA1" i="4"/>
  <c r="AA2" i="5" l="1"/>
  <c r="AB1" i="5"/>
  <c r="AA2" i="4"/>
  <c r="AB1" i="4"/>
  <c r="AC1" i="5" l="1"/>
  <c r="AB2" i="5"/>
  <c r="AB2" i="4"/>
  <c r="AC1" i="4"/>
  <c r="AD1" i="5" l="1"/>
  <c r="AC2" i="5"/>
  <c r="AC2" i="4"/>
  <c r="AD1" i="4"/>
  <c r="AD2" i="5" l="1"/>
  <c r="AE1" i="5"/>
  <c r="AE1" i="4"/>
  <c r="AD2" i="4"/>
  <c r="AF1" i="5" l="1"/>
  <c r="AE2" i="5"/>
  <c r="AF1" i="4"/>
  <c r="AE2" i="4"/>
  <c r="AG1" i="5" l="1"/>
  <c r="AF2" i="5"/>
  <c r="AG1" i="4"/>
  <c r="AF2" i="4"/>
  <c r="AH1" i="5" l="1"/>
  <c r="AG2" i="5"/>
  <c r="AG2" i="4"/>
  <c r="AH1" i="4"/>
  <c r="AI1" i="5" l="1"/>
  <c r="AH2" i="5"/>
  <c r="AI1" i="4"/>
  <c r="AH2" i="4"/>
  <c r="AJ1" i="5" l="1"/>
  <c r="AI2" i="5"/>
  <c r="AJ1" i="4"/>
  <c r="AI2" i="4"/>
  <c r="AJ2" i="5" l="1"/>
  <c r="AK1" i="5"/>
  <c r="AK2" i="5" s="1"/>
  <c r="AK1" i="4"/>
  <c r="AK2" i="4" s="1"/>
  <c r="AJ2" i="4"/>
  <c r="B34" i="3" l="1"/>
  <c r="B33" i="3"/>
  <c r="C30" i="3"/>
  <c r="D30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36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12" i="3"/>
  <c r="B35" i="3" l="1"/>
  <c r="A30" i="3"/>
  <c r="B36" i="3" l="1"/>
  <c r="W27" i="3"/>
  <c r="W28" i="3"/>
  <c r="W29" i="3"/>
  <c r="W21" i="3"/>
  <c r="W22" i="3"/>
  <c r="W23" i="3"/>
  <c r="W24" i="3"/>
  <c r="W25" i="3"/>
  <c r="W26" i="3"/>
  <c r="W15" i="3"/>
  <c r="W16" i="3"/>
  <c r="W17" i="3"/>
  <c r="W18" i="3"/>
  <c r="W19" i="3"/>
  <c r="W20" i="3"/>
  <c r="W13" i="3"/>
  <c r="W14" i="3"/>
  <c r="X37" i="3"/>
  <c r="Y37" i="3"/>
  <c r="Z37" i="3"/>
  <c r="AA37" i="3"/>
  <c r="AB37" i="3"/>
  <c r="AC37" i="3"/>
  <c r="AD37" i="3"/>
  <c r="AE37" i="3"/>
  <c r="X38" i="3"/>
  <c r="Y38" i="3"/>
  <c r="Z38" i="3"/>
  <c r="AA38" i="3"/>
  <c r="AB38" i="3"/>
  <c r="AC38" i="3"/>
  <c r="AD38" i="3"/>
  <c r="AE38" i="3"/>
  <c r="X39" i="3"/>
  <c r="Y39" i="3"/>
  <c r="Z39" i="3"/>
  <c r="AA39" i="3"/>
  <c r="AB39" i="3"/>
  <c r="AC39" i="3"/>
  <c r="AD39" i="3"/>
  <c r="AE39" i="3"/>
  <c r="X40" i="3"/>
  <c r="Y40" i="3"/>
  <c r="Z40" i="3"/>
  <c r="AA40" i="3"/>
  <c r="AB40" i="3"/>
  <c r="AC40" i="3"/>
  <c r="AD40" i="3"/>
  <c r="AE40" i="3"/>
  <c r="X41" i="3"/>
  <c r="Y41" i="3"/>
  <c r="Z41" i="3"/>
  <c r="AA41" i="3"/>
  <c r="AB41" i="3"/>
  <c r="AC41" i="3"/>
  <c r="AD41" i="3"/>
  <c r="AE41" i="3"/>
  <c r="X42" i="3"/>
  <c r="Y42" i="3"/>
  <c r="Z42" i="3"/>
  <c r="AA42" i="3"/>
  <c r="AB42" i="3"/>
  <c r="AC42" i="3"/>
  <c r="AD42" i="3"/>
  <c r="AE42" i="3"/>
  <c r="X43" i="3"/>
  <c r="Y43" i="3"/>
  <c r="Z43" i="3"/>
  <c r="AA43" i="3"/>
  <c r="AB43" i="3"/>
  <c r="AC43" i="3"/>
  <c r="AD43" i="3"/>
  <c r="AE43" i="3"/>
  <c r="X44" i="3"/>
  <c r="Y44" i="3"/>
  <c r="Z44" i="3"/>
  <c r="AA44" i="3"/>
  <c r="AB44" i="3"/>
  <c r="AC44" i="3"/>
  <c r="AD44" i="3"/>
  <c r="AE44" i="3"/>
  <c r="X45" i="3"/>
  <c r="Y45" i="3"/>
  <c r="Z45" i="3"/>
  <c r="AA45" i="3"/>
  <c r="AB45" i="3"/>
  <c r="AC45" i="3"/>
  <c r="AD45" i="3"/>
  <c r="AE45" i="3"/>
  <c r="X46" i="3"/>
  <c r="Y46" i="3"/>
  <c r="Z46" i="3"/>
  <c r="AA46" i="3"/>
  <c r="AB46" i="3"/>
  <c r="AC46" i="3"/>
  <c r="AD46" i="3"/>
  <c r="AE46" i="3"/>
  <c r="X47" i="3"/>
  <c r="Y47" i="3"/>
  <c r="Z47" i="3"/>
  <c r="AA47" i="3"/>
  <c r="AB47" i="3"/>
  <c r="AC47" i="3"/>
  <c r="AD47" i="3"/>
  <c r="AE47" i="3"/>
  <c r="X48" i="3"/>
  <c r="Y48" i="3"/>
  <c r="Z48" i="3"/>
  <c r="AA48" i="3"/>
  <c r="AB48" i="3"/>
  <c r="AC48" i="3"/>
  <c r="AD48" i="3"/>
  <c r="AE48" i="3"/>
  <c r="X49" i="3"/>
  <c r="Y49" i="3"/>
  <c r="Z49" i="3"/>
  <c r="AA49" i="3"/>
  <c r="AB49" i="3"/>
  <c r="AC49" i="3"/>
  <c r="AD49" i="3"/>
  <c r="AE49" i="3"/>
  <c r="X50" i="3"/>
  <c r="Y50" i="3"/>
  <c r="Z50" i="3"/>
  <c r="AA50" i="3"/>
  <c r="AB50" i="3"/>
  <c r="AC50" i="3"/>
  <c r="AD50" i="3"/>
  <c r="AE50" i="3"/>
  <c r="X51" i="3"/>
  <c r="Y51" i="3"/>
  <c r="Z51" i="3"/>
  <c r="AA51" i="3"/>
  <c r="AB51" i="3"/>
  <c r="AC51" i="3"/>
  <c r="AD51" i="3"/>
  <c r="AE51" i="3"/>
  <c r="X52" i="3"/>
  <c r="Y52" i="3"/>
  <c r="Z52" i="3"/>
  <c r="AA52" i="3"/>
  <c r="AB52" i="3"/>
  <c r="AC52" i="3"/>
  <c r="AD52" i="3"/>
  <c r="AE52" i="3"/>
  <c r="X53" i="3"/>
  <c r="Y53" i="3"/>
  <c r="Z53" i="3"/>
  <c r="AA53" i="3"/>
  <c r="AB53" i="3"/>
  <c r="AC53" i="3"/>
  <c r="AD53" i="3"/>
  <c r="AE53" i="3"/>
  <c r="AL5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AD30" i="3"/>
  <c r="AF27" i="3"/>
  <c r="AF28" i="3"/>
  <c r="AF29" i="3"/>
  <c r="AF21" i="3"/>
  <c r="AF22" i="3"/>
  <c r="AF23" i="3"/>
  <c r="AF24" i="3"/>
  <c r="AF25" i="3"/>
  <c r="AF26" i="3"/>
  <c r="AF15" i="3"/>
  <c r="AF16" i="3"/>
  <c r="AF17" i="3"/>
  <c r="AF18" i="3"/>
  <c r="AF19" i="3"/>
  <c r="AF20" i="3"/>
  <c r="AF13" i="3"/>
  <c r="AF14" i="3"/>
  <c r="AF44" i="3" l="1"/>
  <c r="AF48" i="3"/>
  <c r="AF42" i="3"/>
  <c r="AF52" i="3"/>
  <c r="AF40" i="3"/>
  <c r="AF39" i="3"/>
  <c r="AF49" i="3"/>
  <c r="AF43" i="3"/>
  <c r="AF50" i="3"/>
  <c r="AF41" i="3"/>
  <c r="AF53" i="3"/>
  <c r="AF38" i="3"/>
  <c r="AF51" i="3"/>
  <c r="AF46" i="3"/>
  <c r="AF37" i="3"/>
  <c r="AF47" i="3"/>
  <c r="AF45" i="3"/>
  <c r="N14" i="3" l="1"/>
  <c r="N13" i="3"/>
  <c r="N12" i="3"/>
  <c r="D1" i="3"/>
  <c r="D2" i="3" s="1"/>
  <c r="C2" i="3"/>
  <c r="E1" i="3" l="1"/>
  <c r="V30" i="3"/>
  <c r="U30" i="3"/>
  <c r="T30" i="3"/>
  <c r="S30" i="3"/>
  <c r="R30" i="3"/>
  <c r="Q30" i="3"/>
  <c r="P30" i="3"/>
  <c r="O30" i="3"/>
  <c r="G30" i="3"/>
  <c r="H30" i="3"/>
  <c r="I30" i="3"/>
  <c r="J30" i="3"/>
  <c r="K30" i="3"/>
  <c r="L30" i="3"/>
  <c r="M30" i="3"/>
  <c r="F30" i="3"/>
  <c r="W12" i="3"/>
  <c r="E2" i="3" l="1"/>
  <c r="F1" i="3"/>
  <c r="X36" i="3"/>
  <c r="Y36" i="3"/>
  <c r="Z36" i="3"/>
  <c r="AA36" i="3"/>
  <c r="AB36" i="3"/>
  <c r="AC36" i="3"/>
  <c r="AD36" i="3"/>
  <c r="AE36" i="3"/>
  <c r="F2" i="3" l="1"/>
  <c r="G1" i="3"/>
  <c r="AF36" i="3"/>
  <c r="G2" i="3" l="1"/>
  <c r="H1" i="3"/>
  <c r="AL3" i="3"/>
  <c r="H2" i="3" l="1"/>
  <c r="I1" i="3"/>
  <c r="AF12" i="3"/>
  <c r="W30" i="3" l="1"/>
  <c r="I2" i="3"/>
  <c r="J1" i="3"/>
  <c r="X30" i="3"/>
  <c r="Y30" i="3"/>
  <c r="Z30" i="3"/>
  <c r="AA30" i="3"/>
  <c r="AB30" i="3"/>
  <c r="AC30" i="3"/>
  <c r="AE30" i="3"/>
  <c r="J2" i="3" l="1"/>
  <c r="K1" i="3"/>
  <c r="AF30" i="3"/>
  <c r="N30" i="3" l="1"/>
  <c r="K2" i="3"/>
  <c r="L1" i="3"/>
  <c r="L2" i="3" l="1"/>
  <c r="M1" i="3"/>
  <c r="M2" i="3" l="1"/>
  <c r="N1" i="3"/>
  <c r="N2" i="3" s="1"/>
  <c r="O1" i="3" l="1"/>
  <c r="P1" i="3" l="1"/>
  <c r="O2" i="3"/>
  <c r="Q1" i="3" l="1"/>
  <c r="P2" i="3"/>
  <c r="R1" i="3" l="1"/>
  <c r="Q2" i="3"/>
  <c r="S1" i="3" l="1"/>
  <c r="R2" i="3"/>
  <c r="T1" i="3" l="1"/>
  <c r="S2" i="3"/>
  <c r="U1" i="3" l="1"/>
  <c r="T2" i="3"/>
  <c r="V1" i="3" l="1"/>
  <c r="U2" i="3"/>
  <c r="W1" i="3" l="1"/>
  <c r="V2" i="3"/>
  <c r="X1" i="3" l="1"/>
  <c r="W2" i="3"/>
  <c r="Y1" i="3" l="1"/>
  <c r="X2" i="3"/>
  <c r="Z1" i="3" l="1"/>
  <c r="Y2" i="3"/>
  <c r="AA1" i="3" l="1"/>
  <c r="Z2" i="3"/>
  <c r="AB1" i="3" l="1"/>
  <c r="AA2" i="3"/>
  <c r="AC1" i="3" l="1"/>
  <c r="AB2" i="3"/>
  <c r="AD1" i="3" l="1"/>
  <c r="AC2" i="3"/>
  <c r="AD2" i="3" l="1"/>
  <c r="AE1" i="3"/>
  <c r="AF1" i="3" l="1"/>
  <c r="AE2" i="3"/>
  <c r="AG1" i="3" l="1"/>
  <c r="AF2" i="3"/>
  <c r="AH1" i="3" l="1"/>
  <c r="AG2" i="3"/>
  <c r="AI1" i="3" l="1"/>
  <c r="AH2" i="3"/>
  <c r="AJ1" i="3" l="1"/>
  <c r="AI2" i="3"/>
  <c r="AK1" i="3" l="1"/>
  <c r="AK2" i="3" s="1"/>
  <c r="AJ2" i="3"/>
  <c r="Y4" i="5"/>
  <c r="AL4" i="5"/>
  <c r="Y4" i="4"/>
  <c r="AL4" i="4"/>
  <c r="AL4" i="3"/>
  <c r="Y4" i="3"/>
</calcChain>
</file>

<file path=xl/sharedStrings.xml><?xml version="1.0" encoding="utf-8"?>
<sst xmlns="http://schemas.openxmlformats.org/spreadsheetml/2006/main" count="246" uniqueCount="49">
  <si>
    <t>Канал</t>
  </si>
  <si>
    <t>SEVIMLI TV</t>
  </si>
  <si>
    <t>ZO`R TV</t>
  </si>
  <si>
    <t>YOSHLAR</t>
  </si>
  <si>
    <t>KINOTEATR</t>
  </si>
  <si>
    <t>NAVO</t>
  </si>
  <si>
    <t>MENING YURTIM</t>
  </si>
  <si>
    <t>Affinity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</si>
  <si>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</si>
  <si>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</si>
  <si>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</si>
  <si>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</si>
  <si>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</si>
  <si>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</si>
  <si>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</si>
  <si>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</si>
  <si>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MILLIY TV</t>
  </si>
  <si>
    <t>Total TRP</t>
  </si>
  <si>
    <t xml:space="preserve">Total </t>
  </si>
  <si>
    <t>Бюджет без НДС</t>
  </si>
  <si>
    <t>eq.GRP</t>
  </si>
  <si>
    <t>неделя</t>
  </si>
  <si>
    <t>AWW</t>
  </si>
  <si>
    <t>total TRP's</t>
  </si>
  <si>
    <t>ср.хронометраж</t>
  </si>
  <si>
    <t>UC_NTV</t>
  </si>
  <si>
    <t>MAHALLA</t>
  </si>
  <si>
    <t>REGION UNION</t>
  </si>
  <si>
    <t>АК</t>
  </si>
  <si>
    <t>Бюджет с НДС и АК</t>
  </si>
  <si>
    <t>доля прайма EqGRP</t>
  </si>
  <si>
    <t>доля fix EqGRP</t>
  </si>
  <si>
    <t>LUX TV</t>
  </si>
  <si>
    <t>TA - All  25-54</t>
  </si>
  <si>
    <t>TRP (All 25-54)</t>
  </si>
  <si>
    <t>UC_PERVIY KANAL</t>
  </si>
  <si>
    <t>UC_ROSSIYA 1</t>
  </si>
  <si>
    <t>UC_UNION</t>
  </si>
  <si>
    <t>RENESSANS TV</t>
  </si>
  <si>
    <t>MIX_UNION</t>
  </si>
  <si>
    <t>TOSHKENT</t>
  </si>
  <si>
    <t>Топ тк</t>
  </si>
  <si>
    <t>Остальные</t>
  </si>
  <si>
    <t>Total eq.GRP</t>
  </si>
  <si>
    <t>Скидки</t>
  </si>
  <si>
    <t>сез. Коэф.</t>
  </si>
  <si>
    <t>KINO_UNION</t>
  </si>
  <si>
    <t>Охват 1+ (%)</t>
  </si>
  <si>
    <t>Охват 3+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</si>
</sst>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[$UZS]_-;\-* #,##0.00\ [$UZS]_-;_-* &quot;-&quot;??\ [$UZS]_-;_-@_-"/>
    <numFmt numFmtId="165" formatCode="0.0%"/>
    <numFmt numFmtId="166" formatCode="_-* #,##0_-;\-* #,##0_-;_-* &quot;-&quot;??_-;_-@_-"/>
    <numFmt numFmtId="167" formatCode="_-* #,##0.00\ _$_-;\-* #,##0.00\ _$_-;_-* &quot;-&quot;??\ _$_-;_-@_-"/>
    <numFmt numFmtId="168" formatCode="[$$-409]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0" tint="-0.249977111117893"/>
      <name val="Calibri"/>
      <family val="2"/>
      <scheme val="minor"/>
    </font>
    <font>
      <b/>
      <sz val="11"/>
      <color theme="0" tint="-0.249977111117893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hair">
        <color theme="0" tint="-0.249977111117893"/>
      </left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168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9" fillId="0" borderId="4" xfId="0" applyFont="1" applyBorder="1" applyAlignment="1" applyProtection="1">
      <alignment horizontal="center"/>
      <protection hidden="1"/>
    </xf>
    <xf numFmtId="3" fontId="10" fillId="0" borderId="0" xfId="0" applyNumberFormat="1" applyFont="1" applyProtection="1">
      <protection hidden="1"/>
    </xf>
    <xf numFmtId="9" fontId="0" fillId="0" borderId="0" xfId="2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164" fontId="0" fillId="2" borderId="1" xfId="0" applyNumberFormat="1" applyFill="1" applyBorder="1" applyProtection="1">
      <protection hidden="1"/>
    </xf>
    <xf numFmtId="9" fontId="0" fillId="0" borderId="1" xfId="2" applyFont="1" applyBorder="1" applyAlignment="1" applyProtection="1">
      <alignment horizontal="center"/>
      <protection hidden="1"/>
    </xf>
    <xf numFmtId="43" fontId="3" fillId="0" borderId="1" xfId="1" applyFont="1" applyBorder="1" applyAlignment="1" applyProtection="1">
      <alignment horizontal="center"/>
      <protection hidden="1"/>
    </xf>
    <xf numFmtId="164" fontId="0" fillId="0" borderId="1" xfId="0" applyNumberFormat="1" applyBorder="1" applyProtection="1">
      <protection hidden="1"/>
    </xf>
    <xf numFmtId="165" fontId="0" fillId="0" borderId="0" xfId="2" applyNumberFormat="1" applyFont="1" applyAlignment="1" applyProtection="1">
      <alignment horizontal="center"/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164" fontId="3" fillId="0" borderId="0" xfId="0" applyNumberFormat="1" applyFont="1" applyProtection="1">
      <protection hidden="1"/>
    </xf>
    <xf numFmtId="9" fontId="0" fillId="4" borderId="1" xfId="2" applyFont="1" applyFill="1" applyBorder="1" applyProtection="1">
      <protection locked="0" hidden="1"/>
    </xf>
    <xf numFmtId="1" fontId="3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43" fontId="3" fillId="0" borderId="0" xfId="1" applyNumberFormat="1" applyFont="1" applyAlignment="1" applyProtection="1">
      <alignment horizontal="center"/>
      <protection hidden="1"/>
    </xf>
    <xf numFmtId="3" fontId="3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10" fontId="0" fillId="0" borderId="0" xfId="2" applyNumberFormat="1" applyFont="1" applyAlignment="1" applyProtection="1">
      <alignment horizontal="center"/>
      <protection hidden="1"/>
    </xf>
    <xf numFmtId="1" fontId="3" fillId="0" borderId="0" xfId="0" applyNumberFormat="1" applyFont="1" applyProtection="1">
      <protection hidden="1"/>
    </xf>
    <xf numFmtId="165" fontId="11" fillId="0" borderId="0" xfId="2" applyNumberFormat="1" applyFont="1" applyAlignment="1" applyProtection="1">
      <alignment horizontal="center"/>
      <protection hidden="1"/>
    </xf>
    <xf numFmtId="10" fontId="11" fillId="0" borderId="0" xfId="0" applyNumberFormat="1" applyFont="1" applyProtection="1">
      <protection hidden="1"/>
    </xf>
    <xf numFmtId="2" fontId="0" fillId="5" borderId="0" xfId="1" applyNumberFormat="1" applyFont="1" applyFill="1" applyAlignment="1">
      <alignment horizontal="center"/>
    </xf>
    <xf numFmtId="0" fontId="0" fillId="0" borderId="0" xfId="0" applyAlignment="1" applyProtection="1">
      <alignment horizontal="center" vertical="center"/>
      <protection hidden="1"/>
    </xf>
    <xf numFmtId="16" fontId="13" fillId="6" borderId="0" xfId="0" applyNumberFormat="1" applyFont="1" applyFill="1" applyProtection="1">
      <protection hidden="1"/>
    </xf>
    <xf numFmtId="0" fontId="14" fillId="6" borderId="0" xfId="0" applyFont="1" applyFill="1" applyAlignment="1" applyProtection="1">
      <alignment horizontal="center" vertical="center"/>
      <protection hidden="1"/>
    </xf>
    <xf numFmtId="0" fontId="14" fillId="6" borderId="0" xfId="0" applyFont="1" applyFill="1" applyAlignment="1" applyProtection="1">
      <alignment horizontal="center" vertical="center" wrapText="1"/>
      <protection hidden="1"/>
    </xf>
    <xf numFmtId="0" fontId="14" fillId="6" borderId="1" xfId="0" applyFont="1" applyFill="1" applyBorder="1" applyAlignment="1" applyProtection="1">
      <alignment horizontal="center" vertical="center"/>
      <protection hidden="1"/>
    </xf>
    <xf numFmtId="0" fontId="14" fillId="6" borderId="3" xfId="0" applyFont="1" applyFill="1" applyBorder="1" applyAlignment="1" applyProtection="1">
      <alignment horizontal="center" vertical="center"/>
      <protection hidden="1"/>
    </xf>
    <xf numFmtId="0" fontId="14" fillId="6" borderId="2" xfId="0" applyFont="1" applyFill="1" applyBorder="1" applyAlignment="1" applyProtection="1">
      <alignment horizontal="center" vertical="center"/>
      <protection hidden="1"/>
    </xf>
    <xf numFmtId="0" fontId="14" fillId="6" borderId="3" xfId="0" applyFont="1" applyFill="1" applyBorder="1" applyAlignment="1" applyProtection="1">
      <alignment horizontal="center"/>
      <protection hidden="1"/>
    </xf>
    <xf numFmtId="0" fontId="14" fillId="6" borderId="2" xfId="0" applyFont="1" applyFill="1" applyBorder="1" applyAlignment="1" applyProtection="1">
      <alignment horizontal="center"/>
      <protection hidden="1"/>
    </xf>
    <xf numFmtId="0" fontId="12" fillId="3" borderId="0" xfId="0" applyFont="1" applyFill="1" applyProtection="1">
      <protection hidden="1"/>
    </xf>
    <xf numFmtId="0" fontId="0" fillId="5" borderId="4" xfId="0" applyFill="1" applyBorder="1" applyProtection="1">
      <protection hidden="1"/>
    </xf>
    <xf numFmtId="0" fontId="0" fillId="5" borderId="4" xfId="0" applyFill="1" applyBorder="1" applyAlignment="1" applyProtection="1">
      <alignment horizontal="center"/>
      <protection hidden="1"/>
    </xf>
    <xf numFmtId="1" fontId="0" fillId="5" borderId="4" xfId="0" applyNumberFormat="1" applyFill="1" applyBorder="1" applyAlignment="1" applyProtection="1">
      <alignment horizontal="center"/>
      <protection hidden="1"/>
    </xf>
    <xf numFmtId="10" fontId="0" fillId="7" borderId="1" xfId="2" applyNumberFormat="1" applyFont="1" applyFill="1" applyBorder="1" applyAlignment="1" applyProtection="1">
      <alignment horizontal="center"/>
      <protection hidden="1"/>
    </xf>
    <xf numFmtId="165" fontId="11" fillId="7" borderId="0" xfId="2" applyNumberFormat="1" applyFont="1" applyFill="1" applyAlignment="1" applyProtection="1">
      <alignment horizontal="center"/>
      <protection hidden="1"/>
    </xf>
    <xf numFmtId="10" fontId="11" fillId="7" borderId="0" xfId="0" applyNumberFormat="1" applyFont="1" applyFill="1" applyProtection="1">
      <protection hidden="1"/>
    </xf>
    <xf numFmtId="166" fontId="0" fillId="5" borderId="1" xfId="1" applyNumberFormat="1" applyFont="1" applyFill="1" applyBorder="1" applyAlignment="1" applyProtection="1">
      <alignment horizontal="center"/>
      <protection hidden="1"/>
    </xf>
    <xf numFmtId="43" fontId="0" fillId="5" borderId="1" xfId="1" applyFont="1" applyFill="1" applyBorder="1" applyAlignment="1" applyProtection="1">
      <alignment horizontal="center"/>
      <protection hidden="1"/>
    </xf>
    <xf numFmtId="164" fontId="0" fillId="5" borderId="1" xfId="0" applyNumberFormat="1" applyFill="1" applyBorder="1" applyProtection="1">
      <protection locked="0"/>
    </xf>
    <xf numFmtId="164" fontId="0" fillId="5" borderId="1" xfId="0" applyNumberFormat="1" applyFill="1" applyBorder="1" applyProtection="1">
      <protection hidden="1"/>
    </xf>
    <xf numFmtId="10" fontId="0" fillId="8" borderId="1" xfId="2" applyNumberFormat="1" applyFont="1" applyFill="1" applyBorder="1" applyAlignment="1" applyProtection="1">
      <alignment horizontal="center"/>
      <protection hidden="1"/>
    </xf>
    <xf numFmtId="165" fontId="11" fillId="8" borderId="0" xfId="2" applyNumberFormat="1" applyFont="1" applyFill="1" applyAlignment="1" applyProtection="1">
      <alignment horizontal="center"/>
      <protection hidden="1"/>
    </xf>
    <xf numFmtId="10" fontId="11" fillId="8" borderId="0" xfId="0" applyNumberFormat="1" applyFont="1" applyFill="1" applyProtection="1">
      <protection hidden="1"/>
    </xf>
    <xf numFmtId="9" fontId="0" fillId="0" borderId="1" xfId="2" applyFont="1" applyFill="1" applyBorder="1" applyAlignment="1" applyProtection="1">
      <alignment horizontal="center"/>
      <protection hidden="1"/>
    </xf>
    <xf numFmtId="9" fontId="3" fillId="0" borderId="0" xfId="0" applyNumberFormat="1" applyFont="1" applyAlignment="1" applyProtection="1">
      <alignment horizontal="center"/>
      <protection hidden="1"/>
    </xf>
    <xf numFmtId="3" fontId="3" fillId="5" borderId="6" xfId="0" applyNumberFormat="1" applyFont="1" applyFill="1" applyBorder="1" applyAlignment="1" applyProtection="1">
      <alignment horizontal="center"/>
      <protection hidden="1"/>
    </xf>
    <xf numFmtId="3" fontId="3" fillId="5" borderId="7" xfId="0" applyNumberFormat="1" applyFont="1" applyFill="1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13" fillId="6" borderId="0" xfId="0" applyFont="1" applyFill="1" applyAlignment="1" applyProtection="1">
      <alignment horizontal="center"/>
      <protection hidden="1"/>
    </xf>
    <xf numFmtId="3" fontId="3" fillId="5" borderId="5" xfId="0" applyNumberFormat="1" applyFont="1" applyFill="1" applyBorder="1" applyAlignment="1" applyProtection="1">
      <alignment horizontal="center"/>
      <protection hidden="1"/>
    </xf>
  </cellXfs>
  <cellStyles count="25">
    <cellStyle name="Гиперссылка 2" xfId="18" xr:uid="{166B7678-5838-448A-8BA7-4615B578B795}"/>
    <cellStyle name="Денежный 2" xfId="17" xr:uid="{9DAE6892-572D-4617-94A1-D34721BF6F9A}"/>
    <cellStyle name="Денежный 3" xfId="23" xr:uid="{78182E70-8F5C-451B-BB37-C9758E144882}"/>
    <cellStyle name="Обычный" xfId="0" builtinId="0"/>
    <cellStyle name="Обычный 122" xfId="12" xr:uid="{EE91FAD4-AF96-45BC-BFF4-3FCD1D92019A}"/>
    <cellStyle name="Обычный 122 2" xfId="22" xr:uid="{185441EC-A093-4AB3-B76E-D2FFD7AFDE5B}"/>
    <cellStyle name="Обычный 2" xfId="5" xr:uid="{89BB68E8-4666-47F6-A07F-1482F8E6B1D4}"/>
    <cellStyle name="Обычный 2 10 2" xfId="16" xr:uid="{BD7AF638-5906-4AF7-AEDF-110B08C5F134}"/>
    <cellStyle name="Обычный 2 2" xfId="8" xr:uid="{BBB04539-0FCE-489E-8440-5E28398B5C1F}"/>
    <cellStyle name="Обычный 3" xfId="9" xr:uid="{9917E2A8-3109-41AD-BF53-A611773FE2BD}"/>
    <cellStyle name="Обычный 4" xfId="19" xr:uid="{F6173D74-0070-4486-A151-2F9A4234E9C1}"/>
    <cellStyle name="Обычный 5" xfId="20" xr:uid="{7CFD2EEA-A5ED-43C2-BB8C-56F9ACB18B6C}"/>
    <cellStyle name="Обычный 7 2 2 2" xfId="11" xr:uid="{3E305FEF-2D50-4420-B04B-9E31722FE9B3}"/>
    <cellStyle name="Обычный 9 2 2 2" xfId="13" xr:uid="{DE45938D-1A8B-4788-AD04-3BECE02A4EB3}"/>
    <cellStyle name="Процентный" xfId="2" builtinId="5"/>
    <cellStyle name="Процентный 10" xfId="7" xr:uid="{6E488C07-C35B-4481-8B66-13BE11103662}"/>
    <cellStyle name="Процентный 2" xfId="14" xr:uid="{D386AFC9-A86C-4D14-8B1C-DFBC5010D67C}"/>
    <cellStyle name="Процентный 3" xfId="21" xr:uid="{BE2796EF-A85A-423D-BF8D-C5279A661C7F}"/>
    <cellStyle name="Финансовый" xfId="1" builtinId="3"/>
    <cellStyle name="Финансовый 13" xfId="6" xr:uid="{B2022B31-27F0-4263-9CD7-4AB7E3B9A807}"/>
    <cellStyle name="Финансовый 2" xfId="4" xr:uid="{2B86739F-5952-4866-9781-37BDF174AEA1}"/>
    <cellStyle name="Финансовый 3" xfId="10" xr:uid="{4455F42E-E549-41DB-B803-EF7DAD426704}"/>
    <cellStyle name="Финансовый 4" xfId="15" xr:uid="{55F4D1A5-29E3-41CD-8018-F5D67FF85B89}"/>
    <cellStyle name="Финансовый 4 2" xfId="24" xr:uid="{78247877-AA98-4268-8598-87E7C222E199}"/>
    <cellStyle name="Финансовый 5" xfId="3" xr:uid="{32B6E65C-85C1-4E82-9CE2-7274F932B393}"/>
  </cellStyles>
  <dxfs count="0"/>
  <tableStyles count="1" defaultTableStyle="TableStyleMedium2" defaultPivotStyle="PivotStyleLight16">
    <tableStyle name="Invisible" pivot="0" table="0" count="0" xr9:uid="{E492E496-4266-416F-AAC2-8D0D00D54A1C}"/>
  </tableStyles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83E8D-9B29-4603-9120-4EEA93BEA0CB}">
  <dimension ref="A1:AS53"/>
  <sheetViews>
    <sheetView showGridLines="0" topLeftCell="A9" zoomScale="85" zoomScaleNormal="85" workbookViewId="0">
      <selection activeCell="D33" sqref="D33"/>
    </sheetView>
  </sheetViews>
  <sheetFormatPr defaultColWidth="9.109375" defaultRowHeight="14.4" x14ac:dyDescent="0.3"/>
  <cols>
    <col min="1" max="1" width="10.77734375" style="1" bestFit="1" customWidth="1"/>
    <col min="2" max="2" width="17.33203125" style="1" customWidth="1"/>
    <col min="3" max="3" width="13.109375" style="1" customWidth="1"/>
    <col min="4" max="4" width="10.6640625" style="1" customWidth="1"/>
    <col min="5" max="5" width="9.109375" style="1"/>
    <col min="6" max="6" width="9.33203125" style="1" customWidth="1"/>
    <col min="7" max="7" width="8.33203125" style="1" customWidth="1"/>
    <col min="8" max="8" width="8.6640625" style="1" customWidth="1"/>
    <col min="9" max="9" width="8.88671875" style="1" customWidth="1"/>
    <col min="10" max="15" width="9.33203125" style="1" customWidth="1"/>
    <col min="16" max="16" width="8.88671875" style="1"/>
    <col min="17" max="17" width="9.44140625" style="1" bestFit="1" customWidth="1"/>
    <col min="18" max="19" width="8.88671875" style="1"/>
    <col min="20" max="20" width="10.6640625" style="1" customWidth="1"/>
    <col min="21" max="22" width="8.88671875" style="1"/>
    <col min="23" max="23" width="23.77734375" style="1" bestFit="1" customWidth="1"/>
    <col min="24" max="24" width="8.88671875" style="1"/>
    <col min="25" max="25" width="16.6640625" style="1" customWidth="1"/>
    <col min="26" max="26" width="16.44140625" style="1" customWidth="1"/>
    <col min="27" max="34" width="21.88671875" style="1" bestFit="1" customWidth="1"/>
    <col min="35" max="35" width="23.44140625" style="1" bestFit="1" customWidth="1"/>
    <col min="36" max="36" width="10.88671875" style="1" customWidth="1"/>
    <col min="37" max="37" width="9.77734375" style="1" bestFit="1" customWidth="1"/>
    <col min="38" max="43" width="9.109375" style="1"/>
    <col min="44" max="44" width="12.109375" style="1" bestFit="1" customWidth="1"/>
    <col min="45" max="45" width="12.6640625" style="1" bestFit="1" customWidth="1"/>
    <col min="46" max="16384" width="9.109375" style="1"/>
  </cols>
  <sheetData>
    <row r="1" spans="1:45" ht="18" x14ac:dyDescent="0.35">
      <c r="B1" s="35" t="s">
        <v>33</v>
      </c>
      <c r="C1" s="27">
        <v>45782</v>
      </c>
      <c r="D1" s="27">
        <f>C1+7</f>
        <v>45789</v>
      </c>
      <c r="E1" s="27">
        <f t="shared" ref="E1:AK1" si="0">D1+7</f>
        <v>45796</v>
      </c>
      <c r="F1" s="27">
        <f t="shared" si="0"/>
        <v>45803</v>
      </c>
      <c r="G1" s="27">
        <f t="shared" si="0"/>
        <v>45810</v>
      </c>
      <c r="H1" s="27">
        <f t="shared" si="0"/>
        <v>45817</v>
      </c>
      <c r="I1" s="27">
        <f t="shared" si="0"/>
        <v>45824</v>
      </c>
      <c r="J1" s="27">
        <f t="shared" si="0"/>
        <v>45831</v>
      </c>
      <c r="K1" s="27">
        <f t="shared" si="0"/>
        <v>45838</v>
      </c>
      <c r="L1" s="27">
        <f t="shared" si="0"/>
        <v>45845</v>
      </c>
      <c r="M1" s="27">
        <f t="shared" si="0"/>
        <v>45852</v>
      </c>
      <c r="N1" s="27">
        <f>M1+7</f>
        <v>45859</v>
      </c>
      <c r="O1" s="27">
        <f>N1+7</f>
        <v>45866</v>
      </c>
      <c r="P1" s="27">
        <f t="shared" si="0"/>
        <v>45873</v>
      </c>
      <c r="Q1" s="27">
        <f t="shared" si="0"/>
        <v>45880</v>
      </c>
      <c r="R1" s="27">
        <f t="shared" si="0"/>
        <v>45887</v>
      </c>
      <c r="S1" s="27">
        <f t="shared" si="0"/>
        <v>45894</v>
      </c>
      <c r="T1" s="27">
        <f t="shared" si="0"/>
        <v>45901</v>
      </c>
      <c r="U1" s="27">
        <f t="shared" si="0"/>
        <v>45908</v>
      </c>
      <c r="V1" s="27">
        <f t="shared" si="0"/>
        <v>45915</v>
      </c>
      <c r="W1" s="27">
        <f t="shared" si="0"/>
        <v>45922</v>
      </c>
      <c r="X1" s="27">
        <f t="shared" si="0"/>
        <v>45929</v>
      </c>
      <c r="Y1" s="27">
        <f t="shared" si="0"/>
        <v>45936</v>
      </c>
      <c r="Z1" s="27">
        <f t="shared" si="0"/>
        <v>45943</v>
      </c>
      <c r="AA1" s="27">
        <f t="shared" si="0"/>
        <v>45950</v>
      </c>
      <c r="AB1" s="27">
        <f t="shared" si="0"/>
        <v>45957</v>
      </c>
      <c r="AC1" s="27">
        <f t="shared" si="0"/>
        <v>45964</v>
      </c>
      <c r="AD1" s="27">
        <f t="shared" si="0"/>
        <v>45971</v>
      </c>
      <c r="AE1" s="27">
        <f>AD1+7</f>
        <v>45978</v>
      </c>
      <c r="AF1" s="27">
        <f t="shared" si="0"/>
        <v>45985</v>
      </c>
      <c r="AG1" s="27">
        <f t="shared" si="0"/>
        <v>45992</v>
      </c>
      <c r="AH1" s="27">
        <f t="shared" si="0"/>
        <v>45999</v>
      </c>
      <c r="AI1" s="27">
        <f t="shared" si="0"/>
        <v>46006</v>
      </c>
      <c r="AJ1" s="27">
        <f>AI1+7</f>
        <v>46013</v>
      </c>
      <c r="AK1" s="27">
        <f t="shared" si="0"/>
        <v>46020</v>
      </c>
    </row>
    <row r="2" spans="1:45" s="2" customFormat="1" x14ac:dyDescent="0.3">
      <c r="B2" s="2" t="s">
        <v>21</v>
      </c>
      <c r="C2" s="3">
        <f>WEEKNUM(C1,2)</f>
        <v>19</v>
      </c>
      <c r="D2" s="3">
        <f t="shared" ref="D2:AK2" si="1">WEEKNUM(D1,2)</f>
        <v>20</v>
      </c>
      <c r="E2" s="3">
        <f t="shared" si="1"/>
        <v>21</v>
      </c>
      <c r="F2" s="3">
        <f t="shared" si="1"/>
        <v>22</v>
      </c>
      <c r="G2" s="3">
        <f t="shared" si="1"/>
        <v>23</v>
      </c>
      <c r="H2" s="3">
        <f t="shared" si="1"/>
        <v>24</v>
      </c>
      <c r="I2" s="3">
        <f t="shared" si="1"/>
        <v>25</v>
      </c>
      <c r="J2" s="3">
        <f t="shared" si="1"/>
        <v>26</v>
      </c>
      <c r="K2" s="3">
        <f t="shared" si="1"/>
        <v>27</v>
      </c>
      <c r="L2" s="3">
        <f t="shared" si="1"/>
        <v>28</v>
      </c>
      <c r="M2" s="3">
        <f t="shared" si="1"/>
        <v>29</v>
      </c>
      <c r="N2" s="3">
        <f t="shared" si="1"/>
        <v>30</v>
      </c>
      <c r="O2" s="3">
        <f t="shared" si="1"/>
        <v>31</v>
      </c>
      <c r="P2" s="3">
        <f t="shared" si="1"/>
        <v>32</v>
      </c>
      <c r="Q2" s="3">
        <f t="shared" si="1"/>
        <v>33</v>
      </c>
      <c r="R2" s="3">
        <f t="shared" si="1"/>
        <v>34</v>
      </c>
      <c r="S2" s="3">
        <f t="shared" si="1"/>
        <v>35</v>
      </c>
      <c r="T2" s="3">
        <f t="shared" si="1"/>
        <v>36</v>
      </c>
      <c r="U2" s="3">
        <f t="shared" si="1"/>
        <v>37</v>
      </c>
      <c r="V2" s="3">
        <f t="shared" si="1"/>
        <v>38</v>
      </c>
      <c r="W2" s="3">
        <f t="shared" si="1"/>
        <v>39</v>
      </c>
      <c r="X2" s="3">
        <f t="shared" si="1"/>
        <v>40</v>
      </c>
      <c r="Y2" s="3">
        <f t="shared" si="1"/>
        <v>41</v>
      </c>
      <c r="Z2" s="3">
        <f t="shared" si="1"/>
        <v>42</v>
      </c>
      <c r="AA2" s="3">
        <f t="shared" si="1"/>
        <v>43</v>
      </c>
      <c r="AB2" s="3">
        <f t="shared" si="1"/>
        <v>44</v>
      </c>
      <c r="AC2" s="3">
        <f t="shared" si="1"/>
        <v>45</v>
      </c>
      <c r="AD2" s="3">
        <f t="shared" si="1"/>
        <v>46</v>
      </c>
      <c r="AE2" s="3">
        <f t="shared" si="1"/>
        <v>47</v>
      </c>
      <c r="AF2" s="3">
        <f t="shared" si="1"/>
        <v>48</v>
      </c>
      <c r="AG2" s="3">
        <f t="shared" si="1"/>
        <v>49</v>
      </c>
      <c r="AH2" s="3">
        <f t="shared" si="1"/>
        <v>50</v>
      </c>
      <c r="AI2" s="3">
        <f t="shared" si="1"/>
        <v>51</v>
      </c>
      <c r="AJ2" s="3">
        <f t="shared" si="1"/>
        <v>52</v>
      </c>
      <c r="AK2" s="3">
        <f t="shared" si="1"/>
        <v>53</v>
      </c>
    </row>
    <row r="3" spans="1:45" x14ac:dyDescent="0.3">
      <c r="B3" s="1" t="s">
        <v>22</v>
      </c>
      <c r="C3" s="36"/>
      <c r="D3" s="36"/>
      <c r="E3" s="37"/>
      <c r="F3" s="37"/>
      <c r="G3" s="37"/>
      <c r="H3" s="37"/>
      <c r="I3" s="38"/>
      <c r="J3" s="38"/>
      <c r="K3" s="38"/>
      <c r="L3" s="37"/>
      <c r="M3" s="37"/>
      <c r="N3" s="37"/>
      <c r="O3" s="38"/>
      <c r="P3" s="38"/>
      <c r="Q3" s="38"/>
      <c r="R3" s="37"/>
      <c r="S3" s="37"/>
      <c r="T3" s="37"/>
      <c r="U3" s="38"/>
      <c r="V3" s="38"/>
      <c r="W3" s="38"/>
      <c r="X3" s="37"/>
      <c r="Y3" s="37"/>
      <c r="Z3" s="37"/>
      <c r="AA3" s="38"/>
      <c r="AB3" s="38"/>
      <c r="AC3" s="38"/>
      <c r="AD3" s="37"/>
      <c r="AE3" s="37"/>
      <c r="AF3" s="37"/>
      <c r="AG3" s="38"/>
      <c r="AH3" s="38"/>
      <c r="AI3" s="38"/>
      <c r="AJ3" s="37"/>
      <c r="AK3" s="37"/>
      <c r="AL3" s="4">
        <f>SUM(C3:AK3)</f>
        <v>0</v>
      </c>
    </row>
    <row r="4" spans="1:45" x14ac:dyDescent="0.3">
      <c r="B4" s="1" t="s">
        <v>23</v>
      </c>
      <c r="C4" s="57">
        <f>SUM(C3:F3)</f>
        <v>0</v>
      </c>
      <c r="D4" s="51"/>
      <c r="E4" s="51"/>
      <c r="F4" s="52"/>
      <c r="G4" s="57">
        <f>SUM(G3:K3)</f>
        <v>0</v>
      </c>
      <c r="H4" s="51"/>
      <c r="I4" s="51"/>
      <c r="J4" s="51"/>
      <c r="K4" s="51"/>
      <c r="L4" s="57">
        <f>SUM(L3:O3)</f>
        <v>0</v>
      </c>
      <c r="M4" s="51"/>
      <c r="N4" s="51"/>
      <c r="O4" s="52"/>
      <c r="P4" s="57">
        <f>SUM(P3:S3)</f>
        <v>0</v>
      </c>
      <c r="Q4" s="51"/>
      <c r="R4" s="51"/>
      <c r="S4" s="52"/>
      <c r="T4" s="51">
        <f>SUM(T3:X3)</f>
        <v>0</v>
      </c>
      <c r="U4" s="51"/>
      <c r="V4" s="51"/>
      <c r="W4" s="51"/>
      <c r="X4" s="51"/>
      <c r="Y4" s="51">
        <f ca="1">SUM(Y3:AB4)</f>
        <v>0</v>
      </c>
      <c r="Z4" s="51"/>
      <c r="AA4" s="51"/>
      <c r="AB4" s="51"/>
      <c r="AC4" s="51">
        <f>SUM(AC3:AF3)</f>
        <v>0</v>
      </c>
      <c r="AD4" s="51"/>
      <c r="AE4" s="51"/>
      <c r="AF4" s="51"/>
      <c r="AG4" s="51">
        <f>SUM(AG3:AK3)</f>
        <v>0</v>
      </c>
      <c r="AH4" s="51"/>
      <c r="AI4" s="51"/>
      <c r="AJ4" s="51"/>
      <c r="AK4" s="52"/>
      <c r="AL4" s="4">
        <f ca="1">SUM(C4:AK4)</f>
        <v>0</v>
      </c>
    </row>
    <row r="5" spans="1:45" x14ac:dyDescent="0.3">
      <c r="B5" s="1" t="s">
        <v>24</v>
      </c>
      <c r="C5" s="7">
        <v>20</v>
      </c>
      <c r="D5" s="7">
        <v>20</v>
      </c>
      <c r="E5" s="7">
        <v>20</v>
      </c>
      <c r="F5" s="7">
        <v>20</v>
      </c>
      <c r="G5" s="7">
        <v>20</v>
      </c>
      <c r="H5" s="7">
        <v>25</v>
      </c>
      <c r="I5" s="7">
        <v>25</v>
      </c>
      <c r="J5" s="7">
        <v>25</v>
      </c>
      <c r="K5" s="7">
        <v>25</v>
      </c>
      <c r="L5" s="7">
        <v>25</v>
      </c>
      <c r="M5" s="7">
        <v>25</v>
      </c>
      <c r="N5" s="7">
        <v>20</v>
      </c>
      <c r="O5" s="7">
        <v>20</v>
      </c>
      <c r="P5" s="7">
        <v>20</v>
      </c>
      <c r="Q5" s="7">
        <v>20</v>
      </c>
      <c r="R5" s="7">
        <v>20</v>
      </c>
      <c r="S5" s="7">
        <v>20</v>
      </c>
      <c r="T5" s="7">
        <v>20</v>
      </c>
      <c r="U5" s="7">
        <v>20</v>
      </c>
      <c r="V5" s="7">
        <v>20</v>
      </c>
      <c r="W5" s="7">
        <v>25</v>
      </c>
      <c r="X5" s="7">
        <v>25</v>
      </c>
      <c r="Y5" s="7">
        <v>25</v>
      </c>
      <c r="Z5" s="7">
        <v>25</v>
      </c>
      <c r="AA5" s="7">
        <v>20</v>
      </c>
      <c r="AB5" s="7">
        <v>20</v>
      </c>
      <c r="AC5" s="7">
        <v>20</v>
      </c>
      <c r="AD5" s="7">
        <v>20</v>
      </c>
      <c r="AE5" s="7">
        <v>20</v>
      </c>
      <c r="AF5" s="7">
        <v>20</v>
      </c>
      <c r="AG5" s="7">
        <v>25</v>
      </c>
      <c r="AH5" s="7">
        <v>25</v>
      </c>
      <c r="AI5" s="7">
        <v>25</v>
      </c>
      <c r="AJ5" s="7">
        <v>25</v>
      </c>
      <c r="AK5" s="7">
        <v>25</v>
      </c>
      <c r="AL5" s="22">
        <f>AVERAGE(C5:AK5)</f>
        <v>22.142857142857142</v>
      </c>
    </row>
    <row r="6" spans="1:45" x14ac:dyDescent="0.3">
      <c r="C6" s="17"/>
      <c r="D6" s="17"/>
      <c r="E6" s="7"/>
      <c r="F6" s="7"/>
      <c r="G6" s="7"/>
      <c r="H6" s="7"/>
      <c r="I6" s="16"/>
      <c r="J6" s="1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6"/>
      <c r="W6" s="6"/>
      <c r="X6" s="7"/>
      <c r="Y6" s="7"/>
      <c r="Z6" s="7"/>
      <c r="AA6" s="16"/>
      <c r="AB6" s="6"/>
      <c r="AC6" s="6"/>
      <c r="AD6" s="7"/>
      <c r="AE6" s="7"/>
      <c r="AF6" s="7"/>
      <c r="AG6" s="16"/>
      <c r="AH6" s="7"/>
      <c r="AI6" s="7"/>
      <c r="AJ6" s="7"/>
      <c r="AK6" s="6"/>
    </row>
    <row r="7" spans="1:45" x14ac:dyDescent="0.3">
      <c r="C7" s="17"/>
      <c r="D7" s="17"/>
      <c r="E7" s="7"/>
      <c r="F7" s="7"/>
      <c r="G7" s="7"/>
      <c r="H7" s="7"/>
      <c r="I7" s="16"/>
      <c r="J7" s="1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6"/>
      <c r="W7" s="6"/>
      <c r="X7" s="7"/>
      <c r="Y7" s="7"/>
      <c r="Z7" s="7"/>
      <c r="AA7" s="16"/>
      <c r="AB7" s="6"/>
      <c r="AC7" s="6"/>
      <c r="AD7" s="7"/>
      <c r="AE7" s="7"/>
      <c r="AF7" s="7"/>
      <c r="AG7" s="16"/>
      <c r="AH7" s="7"/>
      <c r="AI7" s="7"/>
      <c r="AJ7" s="7"/>
      <c r="AK7" s="6"/>
    </row>
    <row r="10" spans="1:45" x14ac:dyDescent="0.3">
      <c r="F10" s="53" t="s">
        <v>34</v>
      </c>
      <c r="G10" s="54"/>
      <c r="H10" s="54"/>
      <c r="I10" s="54"/>
      <c r="J10" s="54"/>
      <c r="K10" s="54"/>
      <c r="L10" s="54"/>
      <c r="M10" s="54"/>
      <c r="N10" s="55"/>
      <c r="O10" s="53" t="s">
        <v>20</v>
      </c>
      <c r="P10" s="54"/>
      <c r="Q10" s="54"/>
      <c r="R10" s="54"/>
      <c r="S10" s="54"/>
      <c r="T10" s="54"/>
      <c r="U10" s="54"/>
      <c r="V10" s="54"/>
      <c r="W10" s="55"/>
      <c r="X10" s="53" t="s">
        <v>19</v>
      </c>
      <c r="Y10" s="54"/>
      <c r="Z10" s="54"/>
      <c r="AA10" s="54"/>
      <c r="AB10" s="54"/>
      <c r="AC10" s="54"/>
      <c r="AD10" s="54"/>
      <c r="AE10" s="54"/>
      <c r="AF10" s="55"/>
      <c r="AH10" s="1" t="s">
        <v>45</v>
      </c>
      <c r="AI10" s="25">
        <v>1.1000000000000001</v>
      </c>
      <c r="AJ10" s="25">
        <v>1</v>
      </c>
      <c r="AK10" s="25">
        <v>1</v>
      </c>
      <c r="AL10" s="25">
        <v>1</v>
      </c>
      <c r="AM10" s="25">
        <v>1.2</v>
      </c>
      <c r="AN10" s="25">
        <v>1.3</v>
      </c>
      <c r="AO10" s="25">
        <v>1.3</v>
      </c>
      <c r="AP10" s="25">
        <v>1.3</v>
      </c>
    </row>
    <row r="11" spans="1:45" s="26" customFormat="1" ht="39" customHeight="1" x14ac:dyDescent="0.3">
      <c r="B11" s="28" t="s">
        <v>0</v>
      </c>
      <c r="C11" s="29" t="s">
        <v>30</v>
      </c>
      <c r="D11" s="29" t="s">
        <v>31</v>
      </c>
      <c r="E11" s="28" t="s">
        <v>7</v>
      </c>
      <c r="F11" s="30" t="s">
        <v>8</v>
      </c>
      <c r="G11" s="30" t="s">
        <v>9</v>
      </c>
      <c r="H11" s="30" t="s">
        <v>10</v>
      </c>
      <c r="I11" s="30" t="s">
        <v>11</v>
      </c>
      <c r="J11" s="30" t="s">
        <v>12</v>
      </c>
      <c r="K11" s="30" t="s">
        <v>13</v>
      </c>
      <c r="L11" s="30" t="s">
        <v>14</v>
      </c>
      <c r="M11" s="30" t="s">
        <v>15</v>
      </c>
      <c r="N11" s="30" t="s">
        <v>17</v>
      </c>
      <c r="O11" s="30" t="s">
        <v>8</v>
      </c>
      <c r="P11" s="30" t="s">
        <v>9</v>
      </c>
      <c r="Q11" s="30" t="s">
        <v>10</v>
      </c>
      <c r="R11" s="30" t="s">
        <v>11</v>
      </c>
      <c r="S11" s="30" t="s">
        <v>12</v>
      </c>
      <c r="T11" s="30" t="s">
        <v>13</v>
      </c>
      <c r="U11" s="30" t="s">
        <v>14</v>
      </c>
      <c r="V11" s="30" t="s">
        <v>15</v>
      </c>
      <c r="W11" s="30" t="s">
        <v>43</v>
      </c>
      <c r="X11" s="31" t="s">
        <v>8</v>
      </c>
      <c r="Y11" s="31" t="s">
        <v>9</v>
      </c>
      <c r="Z11" s="31" t="s">
        <v>10</v>
      </c>
      <c r="AA11" s="31" t="s">
        <v>11</v>
      </c>
      <c r="AB11" s="31" t="s">
        <v>12</v>
      </c>
      <c r="AC11" s="31" t="s">
        <v>13</v>
      </c>
      <c r="AD11" s="31" t="s">
        <v>14</v>
      </c>
      <c r="AE11" s="31" t="s">
        <v>15</v>
      </c>
      <c r="AF11" s="32" t="s">
        <v>18</v>
      </c>
      <c r="AH11" s="28" t="s">
        <v>44</v>
      </c>
      <c r="AI11" s="31" t="s">
        <v>8</v>
      </c>
      <c r="AJ11" s="31" t="s">
        <v>9</v>
      </c>
      <c r="AK11" s="31" t="s">
        <v>10</v>
      </c>
      <c r="AL11" s="31" t="s">
        <v>11</v>
      </c>
      <c r="AM11" s="31" t="s">
        <v>12</v>
      </c>
      <c r="AN11" s="31" t="s">
        <v>13</v>
      </c>
      <c r="AO11" s="31" t="s">
        <v>14</v>
      </c>
      <c r="AP11" s="31" t="s">
        <v>15</v>
      </c>
      <c r="AR11" s="28" t="s">
        <v>47</v>
      </c>
      <c r="AS11" s="28" t="s">
        <v>48</v>
      </c>
    </row>
    <row r="12" spans="1:45" x14ac:dyDescent="0.3">
      <c r="A12" s="39">
        <v>0.22771693216995487</v>
      </c>
      <c r="B12" s="8" t="s">
        <v>1</v>
      </c>
      <c r="C12" s="9">
        <v>0.5</v>
      </c>
      <c r="D12" s="9">
        <v>1</v>
      </c>
      <c r="E12" s="9">
        <v>1.0597785293226116</v>
      </c>
      <c r="F12" s="42"/>
      <c r="G12" s="42"/>
      <c r="H12" s="42"/>
      <c r="I12" s="42"/>
      <c r="J12" s="42"/>
      <c r="K12" s="42"/>
      <c r="L12" s="42"/>
      <c r="M12" s="42"/>
      <c r="N12" s="19">
        <f>SUM(F12:M12)</f>
        <v>0</v>
      </c>
      <c r="O12" s="43"/>
      <c r="P12" s="43"/>
      <c r="Q12" s="43"/>
      <c r="R12" s="43"/>
      <c r="S12" s="43"/>
      <c r="T12" s="43"/>
      <c r="U12" s="43"/>
      <c r="V12" s="43"/>
      <c r="W12" s="10">
        <f t="shared" ref="W12:W29" si="2">SUM(O12:V12)</f>
        <v>0</v>
      </c>
      <c r="X12" s="44"/>
      <c r="Y12" s="44"/>
      <c r="Z12" s="44"/>
      <c r="AA12" s="44"/>
      <c r="AB12" s="44"/>
      <c r="AC12" s="44"/>
      <c r="AD12" s="44"/>
      <c r="AE12" s="44"/>
      <c r="AF12" s="11">
        <f t="shared" ref="AF12:AF29" si="3">SUM(X12:AE12)</f>
        <v>0</v>
      </c>
      <c r="AH12" s="8" t="str">
        <f>B12</f>
        <v>SEVIMLI TV</v>
      </c>
      <c r="AI12" s="45"/>
      <c r="AJ12" s="45"/>
      <c r="AK12" s="45"/>
      <c r="AL12" s="45"/>
      <c r="AM12" s="45"/>
      <c r="AN12" s="45"/>
      <c r="AO12" s="45"/>
      <c r="AP12" s="45"/>
      <c r="AR12" s="45"/>
      <c r="AS12" s="45"/>
    </row>
    <row r="13" spans="1:45" x14ac:dyDescent="0.3">
      <c r="A13" s="39">
        <v>0.15049853908604169</v>
      </c>
      <c r="B13" s="8" t="s">
        <v>16</v>
      </c>
      <c r="C13" s="9">
        <v>0.5</v>
      </c>
      <c r="D13" s="9">
        <v>1</v>
      </c>
      <c r="E13" s="9">
        <v>1.076938836811894</v>
      </c>
      <c r="F13" s="42"/>
      <c r="G13" s="42"/>
      <c r="H13" s="42"/>
      <c r="I13" s="42"/>
      <c r="J13" s="42"/>
      <c r="K13" s="42"/>
      <c r="L13" s="42"/>
      <c r="M13" s="42"/>
      <c r="N13" s="19">
        <f>SUM(F13:M13)</f>
        <v>0</v>
      </c>
      <c r="O13" s="43"/>
      <c r="P13" s="43"/>
      <c r="Q13" s="43"/>
      <c r="R13" s="43"/>
      <c r="S13" s="43"/>
      <c r="T13" s="43"/>
      <c r="U13" s="43"/>
      <c r="V13" s="43"/>
      <c r="W13" s="10">
        <f t="shared" si="2"/>
        <v>0</v>
      </c>
      <c r="X13" s="44"/>
      <c r="Y13" s="44"/>
      <c r="Z13" s="44"/>
      <c r="AA13" s="44"/>
      <c r="AB13" s="44"/>
      <c r="AC13" s="44"/>
      <c r="AD13" s="44"/>
      <c r="AE13" s="44"/>
      <c r="AF13" s="11">
        <f t="shared" si="3"/>
        <v>0</v>
      </c>
      <c r="AH13" s="8" t="str">
        <f t="shared" ref="AH13:AH29" si="4">B13</f>
        <v>MILLIY TV</v>
      </c>
      <c r="AI13" s="45"/>
      <c r="AJ13" s="45"/>
      <c r="AK13" s="45"/>
      <c r="AL13" s="45"/>
      <c r="AM13" s="45"/>
      <c r="AN13" s="45"/>
      <c r="AO13" s="45"/>
      <c r="AP13" s="45"/>
    </row>
    <row r="14" spans="1:45" x14ac:dyDescent="0.3">
      <c r="A14" s="39">
        <v>0.13169334947370448</v>
      </c>
      <c r="B14" s="8" t="s">
        <v>2</v>
      </c>
      <c r="C14" s="9">
        <v>0.5</v>
      </c>
      <c r="D14" s="9">
        <v>1</v>
      </c>
      <c r="E14" s="9">
        <v>1.0294976694064217</v>
      </c>
      <c r="F14" s="42"/>
      <c r="G14" s="42"/>
      <c r="H14" s="42"/>
      <c r="I14" s="42"/>
      <c r="J14" s="42"/>
      <c r="K14" s="42"/>
      <c r="L14" s="42"/>
      <c r="M14" s="42"/>
      <c r="N14" s="19">
        <f>SUM(F14:M14)</f>
        <v>0</v>
      </c>
      <c r="O14" s="43"/>
      <c r="P14" s="43"/>
      <c r="Q14" s="43"/>
      <c r="R14" s="43"/>
      <c r="S14" s="43"/>
      <c r="T14" s="43"/>
      <c r="U14" s="43"/>
      <c r="V14" s="43"/>
      <c r="W14" s="10">
        <f t="shared" si="2"/>
        <v>0</v>
      </c>
      <c r="X14" s="44"/>
      <c r="Y14" s="44"/>
      <c r="Z14" s="44"/>
      <c r="AA14" s="44"/>
      <c r="AB14" s="44"/>
      <c r="AC14" s="44"/>
      <c r="AD14" s="44"/>
      <c r="AE14" s="44"/>
      <c r="AF14" s="11">
        <f t="shared" si="3"/>
        <v>0</v>
      </c>
      <c r="AH14" s="8" t="str">
        <f t="shared" si="4"/>
        <v>ZO`R TV</v>
      </c>
      <c r="AI14" s="45"/>
      <c r="AJ14" s="45"/>
      <c r="AK14" s="45"/>
      <c r="AL14" s="45"/>
      <c r="AM14" s="45"/>
      <c r="AN14" s="45"/>
      <c r="AO14" s="45"/>
      <c r="AP14" s="45"/>
    </row>
    <row r="15" spans="1:45" x14ac:dyDescent="0.3">
      <c r="A15" s="39">
        <v>0.12798186405951989</v>
      </c>
      <c r="B15" s="8" t="s">
        <v>6</v>
      </c>
      <c r="C15" s="9">
        <v>0.5</v>
      </c>
      <c r="D15" s="9">
        <v>1</v>
      </c>
      <c r="E15" s="9">
        <v>1.0359689324991963</v>
      </c>
      <c r="F15" s="42"/>
      <c r="G15" s="42"/>
      <c r="H15" s="42"/>
      <c r="I15" s="42"/>
      <c r="J15" s="42"/>
      <c r="K15" s="42"/>
      <c r="L15" s="42"/>
      <c r="M15" s="42"/>
      <c r="N15" s="19">
        <f t="shared" ref="N15:N29" si="5">SUM(F15:M15)</f>
        <v>0</v>
      </c>
      <c r="O15" s="43"/>
      <c r="P15" s="43"/>
      <c r="Q15" s="43"/>
      <c r="R15" s="43"/>
      <c r="S15" s="43"/>
      <c r="T15" s="43"/>
      <c r="U15" s="43"/>
      <c r="V15" s="43"/>
      <c r="W15" s="10">
        <f t="shared" si="2"/>
        <v>0</v>
      </c>
      <c r="X15" s="44"/>
      <c r="Y15" s="44"/>
      <c r="Z15" s="44"/>
      <c r="AA15" s="44"/>
      <c r="AB15" s="44"/>
      <c r="AC15" s="44"/>
      <c r="AD15" s="44"/>
      <c r="AE15" s="44"/>
      <c r="AF15" s="11">
        <f t="shared" si="3"/>
        <v>0</v>
      </c>
      <c r="AH15" s="8" t="str">
        <f t="shared" si="4"/>
        <v>MENING YURTIM</v>
      </c>
      <c r="AI15" s="45"/>
      <c r="AJ15" s="45"/>
      <c r="AK15" s="45"/>
      <c r="AL15" s="45"/>
      <c r="AM15" s="45"/>
      <c r="AN15" s="45"/>
      <c r="AO15" s="45"/>
      <c r="AP15" s="45"/>
    </row>
    <row r="16" spans="1:45" x14ac:dyDescent="0.3">
      <c r="A16" s="46">
        <v>6.0484197885489935E-2</v>
      </c>
      <c r="B16" s="8" t="s">
        <v>27</v>
      </c>
      <c r="C16" s="9">
        <v>0.5</v>
      </c>
      <c r="D16" s="9">
        <v>1</v>
      </c>
      <c r="E16" s="9">
        <v>1.021455843248541</v>
      </c>
      <c r="F16" s="42"/>
      <c r="G16" s="42"/>
      <c r="H16" s="42"/>
      <c r="I16" s="42"/>
      <c r="J16" s="42"/>
      <c r="K16" s="42"/>
      <c r="L16" s="42"/>
      <c r="M16" s="42"/>
      <c r="N16" s="19">
        <f t="shared" si="5"/>
        <v>0</v>
      </c>
      <c r="O16" s="43"/>
      <c r="P16" s="43"/>
      <c r="Q16" s="43"/>
      <c r="R16" s="43"/>
      <c r="S16" s="43"/>
      <c r="T16" s="43"/>
      <c r="U16" s="43"/>
      <c r="V16" s="43"/>
      <c r="W16" s="10">
        <f t="shared" si="2"/>
        <v>0</v>
      </c>
      <c r="X16" s="44"/>
      <c r="Y16" s="44"/>
      <c r="Z16" s="44"/>
      <c r="AA16" s="44"/>
      <c r="AB16" s="44"/>
      <c r="AC16" s="44"/>
      <c r="AD16" s="44"/>
      <c r="AE16" s="44"/>
      <c r="AF16" s="11">
        <f t="shared" si="3"/>
        <v>0</v>
      </c>
      <c r="AH16" s="8" t="str">
        <f t="shared" si="4"/>
        <v>REGION UNION</v>
      </c>
      <c r="AI16" s="45"/>
      <c r="AJ16" s="45"/>
      <c r="AK16" s="45"/>
      <c r="AL16" s="45"/>
      <c r="AM16" s="45"/>
      <c r="AN16" s="45"/>
      <c r="AO16" s="45"/>
      <c r="AP16" s="45"/>
    </row>
    <row r="17" spans="1:42" x14ac:dyDescent="0.3">
      <c r="A17" s="46">
        <v>5.5174562480408772E-2</v>
      </c>
      <c r="B17" s="8" t="s">
        <v>25</v>
      </c>
      <c r="C17" s="9">
        <v>0.5</v>
      </c>
      <c r="D17" s="9">
        <v>1</v>
      </c>
      <c r="E17" s="9">
        <v>1.0894756553283267</v>
      </c>
      <c r="F17" s="42"/>
      <c r="G17" s="42"/>
      <c r="H17" s="42"/>
      <c r="I17" s="42"/>
      <c r="J17" s="42"/>
      <c r="K17" s="42"/>
      <c r="L17" s="42"/>
      <c r="M17" s="42"/>
      <c r="N17" s="19">
        <f t="shared" si="5"/>
        <v>0</v>
      </c>
      <c r="O17" s="43"/>
      <c r="P17" s="43"/>
      <c r="Q17" s="43"/>
      <c r="R17" s="43"/>
      <c r="S17" s="43"/>
      <c r="T17" s="43"/>
      <c r="U17" s="43"/>
      <c r="V17" s="43"/>
      <c r="W17" s="10">
        <f t="shared" si="2"/>
        <v>0</v>
      </c>
      <c r="X17" s="44"/>
      <c r="Y17" s="44"/>
      <c r="Z17" s="44"/>
      <c r="AA17" s="44"/>
      <c r="AB17" s="44"/>
      <c r="AC17" s="44"/>
      <c r="AD17" s="44"/>
      <c r="AE17" s="44"/>
      <c r="AF17" s="11">
        <f t="shared" si="3"/>
        <v>0</v>
      </c>
      <c r="AH17" s="8" t="str">
        <f t="shared" si="4"/>
        <v>UC_NTV</v>
      </c>
      <c r="AI17" s="45"/>
      <c r="AJ17" s="45"/>
      <c r="AK17" s="45"/>
      <c r="AL17" s="45"/>
      <c r="AM17" s="45"/>
      <c r="AN17" s="45"/>
      <c r="AO17" s="45"/>
      <c r="AP17" s="45"/>
    </row>
    <row r="18" spans="1:42" x14ac:dyDescent="0.3">
      <c r="A18" s="46">
        <v>3.5046431138282416E-2</v>
      </c>
      <c r="B18" s="8" t="s">
        <v>39</v>
      </c>
      <c r="C18" s="9">
        <v>0.5</v>
      </c>
      <c r="D18" s="9">
        <v>1</v>
      </c>
      <c r="E18" s="9">
        <v>1.0106754896879782</v>
      </c>
      <c r="F18" s="42"/>
      <c r="G18" s="42"/>
      <c r="H18" s="42"/>
      <c r="I18" s="42"/>
      <c r="J18" s="42"/>
      <c r="K18" s="42"/>
      <c r="L18" s="42"/>
      <c r="M18" s="42"/>
      <c r="N18" s="19">
        <f t="shared" si="5"/>
        <v>0</v>
      </c>
      <c r="O18" s="43"/>
      <c r="P18" s="43"/>
      <c r="Q18" s="43"/>
      <c r="R18" s="43"/>
      <c r="S18" s="43"/>
      <c r="T18" s="43"/>
      <c r="U18" s="43"/>
      <c r="V18" s="43"/>
      <c r="W18" s="10">
        <f t="shared" si="2"/>
        <v>0</v>
      </c>
      <c r="X18" s="44"/>
      <c r="Y18" s="44"/>
      <c r="Z18" s="44"/>
      <c r="AA18" s="44"/>
      <c r="AB18" s="44"/>
      <c r="AC18" s="44"/>
      <c r="AD18" s="44"/>
      <c r="AE18" s="44"/>
      <c r="AF18" s="11">
        <f t="shared" si="3"/>
        <v>0</v>
      </c>
      <c r="AH18" s="8" t="str">
        <f t="shared" si="4"/>
        <v>MIX_UNION</v>
      </c>
      <c r="AI18" s="45"/>
      <c r="AJ18" s="45"/>
      <c r="AK18" s="45"/>
      <c r="AL18" s="45"/>
      <c r="AM18" s="45"/>
      <c r="AN18" s="45"/>
      <c r="AO18" s="45"/>
      <c r="AP18" s="45"/>
    </row>
    <row r="19" spans="1:42" x14ac:dyDescent="0.3">
      <c r="A19" s="46">
        <v>2.9113079530833544E-2</v>
      </c>
      <c r="B19" s="8" t="s">
        <v>37</v>
      </c>
      <c r="C19" s="9">
        <v>0.5</v>
      </c>
      <c r="D19" s="9">
        <v>1</v>
      </c>
      <c r="E19" s="9">
        <v>1.0357625997072752</v>
      </c>
      <c r="F19" s="42"/>
      <c r="G19" s="42"/>
      <c r="H19" s="42"/>
      <c r="I19" s="42"/>
      <c r="J19" s="42"/>
      <c r="K19" s="42"/>
      <c r="L19" s="42"/>
      <c r="M19" s="42"/>
      <c r="N19" s="19">
        <f t="shared" si="5"/>
        <v>0</v>
      </c>
      <c r="O19" s="43"/>
      <c r="P19" s="43"/>
      <c r="Q19" s="43"/>
      <c r="R19" s="43"/>
      <c r="S19" s="43"/>
      <c r="T19" s="43"/>
      <c r="U19" s="43"/>
      <c r="V19" s="43"/>
      <c r="W19" s="10">
        <f t="shared" si="2"/>
        <v>0</v>
      </c>
      <c r="X19" s="44"/>
      <c r="Y19" s="44"/>
      <c r="Z19" s="44"/>
      <c r="AA19" s="44"/>
      <c r="AB19" s="44"/>
      <c r="AC19" s="44"/>
      <c r="AD19" s="44"/>
      <c r="AE19" s="44"/>
      <c r="AF19" s="11">
        <f t="shared" si="3"/>
        <v>0</v>
      </c>
      <c r="AH19" s="8" t="str">
        <f t="shared" si="4"/>
        <v>UC_UNION</v>
      </c>
      <c r="AI19" s="45"/>
      <c r="AJ19" s="45"/>
      <c r="AK19" s="45"/>
      <c r="AL19" s="45"/>
      <c r="AM19" s="45"/>
      <c r="AN19" s="45"/>
      <c r="AO19" s="45"/>
      <c r="AP19" s="45"/>
    </row>
    <row r="20" spans="1:42" x14ac:dyDescent="0.3">
      <c r="A20" s="46">
        <v>2.847923799179547E-2</v>
      </c>
      <c r="B20" s="8" t="s">
        <v>35</v>
      </c>
      <c r="C20" s="9">
        <v>0.5</v>
      </c>
      <c r="D20" s="9">
        <v>1</v>
      </c>
      <c r="E20" s="9">
        <v>1.0314371937674149</v>
      </c>
      <c r="F20" s="42"/>
      <c r="G20" s="42"/>
      <c r="H20" s="42"/>
      <c r="I20" s="42"/>
      <c r="J20" s="42"/>
      <c r="K20" s="42"/>
      <c r="L20" s="42"/>
      <c r="M20" s="42"/>
      <c r="N20" s="19">
        <f t="shared" si="5"/>
        <v>0</v>
      </c>
      <c r="O20" s="43"/>
      <c r="P20" s="43"/>
      <c r="Q20" s="43"/>
      <c r="R20" s="43"/>
      <c r="S20" s="43"/>
      <c r="T20" s="43"/>
      <c r="U20" s="43"/>
      <c r="V20" s="43"/>
      <c r="W20" s="10">
        <f t="shared" si="2"/>
        <v>0</v>
      </c>
      <c r="X20" s="44"/>
      <c r="Y20" s="44"/>
      <c r="Z20" s="44"/>
      <c r="AA20" s="44"/>
      <c r="AB20" s="44"/>
      <c r="AC20" s="44"/>
      <c r="AD20" s="44"/>
      <c r="AE20" s="44"/>
      <c r="AF20" s="11">
        <f t="shared" si="3"/>
        <v>0</v>
      </c>
      <c r="AH20" s="8" t="str">
        <f t="shared" si="4"/>
        <v>UC_PERVIY KANAL</v>
      </c>
      <c r="AI20" s="45"/>
      <c r="AJ20" s="45"/>
      <c r="AK20" s="45"/>
      <c r="AL20" s="45"/>
      <c r="AM20" s="45"/>
      <c r="AN20" s="45"/>
      <c r="AO20" s="45"/>
      <c r="AP20" s="45"/>
    </row>
    <row r="21" spans="1:42" x14ac:dyDescent="0.3">
      <c r="A21" s="46">
        <v>2.7675524177145958E-2</v>
      </c>
      <c r="B21" s="8" t="s">
        <v>4</v>
      </c>
      <c r="C21" s="9">
        <v>0.5</v>
      </c>
      <c r="D21" s="9">
        <v>1</v>
      </c>
      <c r="E21" s="9">
        <v>1.0090890271513495</v>
      </c>
      <c r="F21" s="42"/>
      <c r="G21" s="42"/>
      <c r="H21" s="42"/>
      <c r="I21" s="42"/>
      <c r="J21" s="42"/>
      <c r="K21" s="42"/>
      <c r="L21" s="42"/>
      <c r="M21" s="42"/>
      <c r="N21" s="19">
        <f t="shared" si="5"/>
        <v>0</v>
      </c>
      <c r="O21" s="43"/>
      <c r="P21" s="43"/>
      <c r="Q21" s="43"/>
      <c r="R21" s="43"/>
      <c r="S21" s="43"/>
      <c r="T21" s="43"/>
      <c r="U21" s="43"/>
      <c r="V21" s="43"/>
      <c r="W21" s="10">
        <f t="shared" si="2"/>
        <v>0</v>
      </c>
      <c r="X21" s="44"/>
      <c r="Y21" s="44"/>
      <c r="Z21" s="44"/>
      <c r="AA21" s="44"/>
      <c r="AB21" s="44"/>
      <c r="AC21" s="44"/>
      <c r="AD21" s="44"/>
      <c r="AE21" s="44"/>
      <c r="AF21" s="11">
        <f t="shared" si="3"/>
        <v>0</v>
      </c>
      <c r="AH21" s="8" t="str">
        <f t="shared" si="4"/>
        <v>KINOTEATR</v>
      </c>
      <c r="AI21" s="45"/>
      <c r="AJ21" s="45"/>
      <c r="AK21" s="45"/>
      <c r="AL21" s="45"/>
      <c r="AM21" s="45"/>
      <c r="AN21" s="45"/>
      <c r="AO21" s="45"/>
      <c r="AP21" s="45"/>
    </row>
    <row r="22" spans="1:42" x14ac:dyDescent="0.3">
      <c r="A22" s="46">
        <v>2.6730184800135788E-2</v>
      </c>
      <c r="B22" s="8" t="s">
        <v>36</v>
      </c>
      <c r="C22" s="9">
        <v>0.5</v>
      </c>
      <c r="D22" s="9">
        <v>1</v>
      </c>
      <c r="E22" s="9">
        <v>0.96539943081930379</v>
      </c>
      <c r="F22" s="42"/>
      <c r="G22" s="42"/>
      <c r="H22" s="42"/>
      <c r="I22" s="42"/>
      <c r="J22" s="42"/>
      <c r="K22" s="42"/>
      <c r="L22" s="42"/>
      <c r="M22" s="42"/>
      <c r="N22" s="19">
        <f t="shared" si="5"/>
        <v>0</v>
      </c>
      <c r="O22" s="43"/>
      <c r="P22" s="43"/>
      <c r="Q22" s="43"/>
      <c r="R22" s="43"/>
      <c r="S22" s="43"/>
      <c r="T22" s="43"/>
      <c r="U22" s="43"/>
      <c r="V22" s="43"/>
      <c r="W22" s="10">
        <f t="shared" si="2"/>
        <v>0</v>
      </c>
      <c r="X22" s="44"/>
      <c r="Y22" s="44"/>
      <c r="Z22" s="44"/>
      <c r="AA22" s="44"/>
      <c r="AB22" s="44"/>
      <c r="AC22" s="44"/>
      <c r="AD22" s="44"/>
      <c r="AE22" s="44"/>
      <c r="AF22" s="11">
        <f t="shared" si="3"/>
        <v>0</v>
      </c>
      <c r="AH22" s="8" t="str">
        <f t="shared" si="4"/>
        <v>UC_ROSSIYA 1</v>
      </c>
      <c r="AI22" s="45"/>
      <c r="AJ22" s="45"/>
      <c r="AK22" s="45"/>
      <c r="AL22" s="45"/>
      <c r="AM22" s="45"/>
      <c r="AN22" s="45"/>
      <c r="AO22" s="45"/>
      <c r="AP22" s="45"/>
    </row>
    <row r="23" spans="1:42" x14ac:dyDescent="0.3">
      <c r="A23" s="46">
        <v>1.9371463976794706E-2</v>
      </c>
      <c r="B23" s="8" t="s">
        <v>3</v>
      </c>
      <c r="C23" s="9">
        <v>0.5</v>
      </c>
      <c r="D23" s="9">
        <v>1</v>
      </c>
      <c r="E23" s="9">
        <v>0.97594480358030888</v>
      </c>
      <c r="F23" s="42"/>
      <c r="G23" s="42"/>
      <c r="H23" s="42"/>
      <c r="I23" s="42"/>
      <c r="J23" s="42"/>
      <c r="K23" s="42"/>
      <c r="L23" s="42"/>
      <c r="M23" s="42"/>
      <c r="N23" s="19">
        <f t="shared" si="5"/>
        <v>0</v>
      </c>
      <c r="O23" s="43"/>
      <c r="P23" s="43"/>
      <c r="Q23" s="43"/>
      <c r="R23" s="43"/>
      <c r="S23" s="43"/>
      <c r="T23" s="43"/>
      <c r="U23" s="43"/>
      <c r="V23" s="43"/>
      <c r="W23" s="10">
        <f t="shared" si="2"/>
        <v>0</v>
      </c>
      <c r="X23" s="44"/>
      <c r="Y23" s="44"/>
      <c r="Z23" s="44"/>
      <c r="AA23" s="44"/>
      <c r="AB23" s="44"/>
      <c r="AC23" s="44"/>
      <c r="AD23" s="44"/>
      <c r="AE23" s="44"/>
      <c r="AF23" s="11">
        <f t="shared" si="3"/>
        <v>0</v>
      </c>
      <c r="AH23" s="8" t="str">
        <f t="shared" si="4"/>
        <v>YOSHLAR</v>
      </c>
      <c r="AI23" s="45"/>
      <c r="AJ23" s="45"/>
      <c r="AK23" s="45"/>
      <c r="AL23" s="45"/>
      <c r="AM23" s="45"/>
      <c r="AN23" s="45"/>
      <c r="AO23" s="45"/>
      <c r="AP23" s="45"/>
    </row>
    <row r="24" spans="1:42" x14ac:dyDescent="0.3">
      <c r="A24" s="46">
        <v>1.9079126724515977E-2</v>
      </c>
      <c r="B24" s="8" t="s">
        <v>5</v>
      </c>
      <c r="C24" s="9">
        <v>0.5</v>
      </c>
      <c r="D24" s="9">
        <v>1</v>
      </c>
      <c r="E24" s="9">
        <v>1.0661845419197946</v>
      </c>
      <c r="F24" s="42"/>
      <c r="G24" s="42"/>
      <c r="H24" s="42"/>
      <c r="I24" s="42"/>
      <c r="J24" s="42"/>
      <c r="K24" s="42"/>
      <c r="L24" s="42"/>
      <c r="M24" s="42"/>
      <c r="N24" s="19">
        <f t="shared" si="5"/>
        <v>0</v>
      </c>
      <c r="O24" s="43"/>
      <c r="P24" s="43"/>
      <c r="Q24" s="43"/>
      <c r="R24" s="43"/>
      <c r="S24" s="43"/>
      <c r="T24" s="43"/>
      <c r="U24" s="43"/>
      <c r="V24" s="43"/>
      <c r="W24" s="10">
        <f t="shared" si="2"/>
        <v>0</v>
      </c>
      <c r="X24" s="44"/>
      <c r="Y24" s="44"/>
      <c r="Z24" s="44"/>
      <c r="AA24" s="44"/>
      <c r="AB24" s="44"/>
      <c r="AC24" s="44"/>
      <c r="AD24" s="44"/>
      <c r="AE24" s="44"/>
      <c r="AF24" s="11">
        <f t="shared" si="3"/>
        <v>0</v>
      </c>
      <c r="AH24" s="8" t="str">
        <f t="shared" si="4"/>
        <v>NAVO</v>
      </c>
      <c r="AI24" s="45"/>
      <c r="AJ24" s="45"/>
      <c r="AK24" s="45"/>
      <c r="AL24" s="45"/>
      <c r="AM24" s="45"/>
      <c r="AN24" s="45"/>
      <c r="AO24" s="45"/>
      <c r="AP24" s="45"/>
    </row>
    <row r="25" spans="1:42" x14ac:dyDescent="0.3">
      <c r="A25" s="46">
        <v>1.742249239920372E-2</v>
      </c>
      <c r="B25" s="8" t="s">
        <v>46</v>
      </c>
      <c r="C25" s="9">
        <v>0.5</v>
      </c>
      <c r="D25" s="9">
        <v>1</v>
      </c>
      <c r="E25" s="9">
        <v>1.07384410807449</v>
      </c>
      <c r="F25" s="42"/>
      <c r="G25" s="42"/>
      <c r="H25" s="42"/>
      <c r="I25" s="42"/>
      <c r="J25" s="42"/>
      <c r="K25" s="42"/>
      <c r="L25" s="42"/>
      <c r="M25" s="42"/>
      <c r="N25" s="19">
        <f t="shared" si="5"/>
        <v>0</v>
      </c>
      <c r="O25" s="43"/>
      <c r="P25" s="43"/>
      <c r="Q25" s="43"/>
      <c r="R25" s="43"/>
      <c r="S25" s="43"/>
      <c r="T25" s="43"/>
      <c r="U25" s="43"/>
      <c r="V25" s="43"/>
      <c r="W25" s="10">
        <f t="shared" si="2"/>
        <v>0</v>
      </c>
      <c r="X25" s="44"/>
      <c r="Y25" s="44"/>
      <c r="Z25" s="44"/>
      <c r="AA25" s="44"/>
      <c r="AB25" s="44"/>
      <c r="AC25" s="44"/>
      <c r="AD25" s="44"/>
      <c r="AE25" s="44"/>
      <c r="AF25" s="11">
        <f t="shared" si="3"/>
        <v>0</v>
      </c>
      <c r="AH25" s="8" t="str">
        <f t="shared" si="4"/>
        <v>KINO_UNION</v>
      </c>
      <c r="AI25" s="45"/>
      <c r="AJ25" s="45"/>
      <c r="AK25" s="45"/>
      <c r="AL25" s="45"/>
      <c r="AM25" s="45"/>
      <c r="AN25" s="45"/>
      <c r="AO25" s="45"/>
      <c r="AP25" s="45"/>
    </row>
    <row r="26" spans="1:42" x14ac:dyDescent="0.3">
      <c r="A26" s="46">
        <v>1.1853475811882334E-2</v>
      </c>
      <c r="B26" s="8" t="s">
        <v>38</v>
      </c>
      <c r="C26" s="9">
        <v>0.5</v>
      </c>
      <c r="D26" s="9">
        <v>1</v>
      </c>
      <c r="E26" s="9">
        <v>0.97859874854184592</v>
      </c>
      <c r="F26" s="42"/>
      <c r="G26" s="42"/>
      <c r="H26" s="42"/>
      <c r="I26" s="42"/>
      <c r="J26" s="42"/>
      <c r="K26" s="42"/>
      <c r="L26" s="42"/>
      <c r="M26" s="42"/>
      <c r="N26" s="19">
        <f t="shared" si="5"/>
        <v>0</v>
      </c>
      <c r="O26" s="43"/>
      <c r="P26" s="43"/>
      <c r="Q26" s="43"/>
      <c r="R26" s="43"/>
      <c r="S26" s="43"/>
      <c r="T26" s="43"/>
      <c r="U26" s="43"/>
      <c r="V26" s="43"/>
      <c r="W26" s="10">
        <f t="shared" si="2"/>
        <v>0</v>
      </c>
      <c r="X26" s="44"/>
      <c r="Y26" s="44"/>
      <c r="Z26" s="44"/>
      <c r="AA26" s="44"/>
      <c r="AB26" s="44"/>
      <c r="AC26" s="44"/>
      <c r="AD26" s="44"/>
      <c r="AE26" s="44"/>
      <c r="AF26" s="11">
        <f t="shared" si="3"/>
        <v>0</v>
      </c>
      <c r="AH26" s="8" t="str">
        <f t="shared" si="4"/>
        <v>RENESSANS TV</v>
      </c>
      <c r="AI26" s="45"/>
      <c r="AJ26" s="45"/>
      <c r="AK26" s="45"/>
      <c r="AL26" s="45"/>
      <c r="AM26" s="45"/>
      <c r="AN26" s="45"/>
      <c r="AO26" s="45"/>
      <c r="AP26" s="45"/>
    </row>
    <row r="27" spans="1:42" x14ac:dyDescent="0.3">
      <c r="A27" s="46">
        <v>1.09595908067483E-2</v>
      </c>
      <c r="B27" s="8" t="s">
        <v>40</v>
      </c>
      <c r="C27" s="9">
        <v>0.5</v>
      </c>
      <c r="D27" s="9">
        <v>1</v>
      </c>
      <c r="E27" s="49">
        <v>0.9698559502834273</v>
      </c>
      <c r="F27" s="42"/>
      <c r="G27" s="42"/>
      <c r="H27" s="42"/>
      <c r="I27" s="42"/>
      <c r="J27" s="42"/>
      <c r="K27" s="42"/>
      <c r="L27" s="42"/>
      <c r="M27" s="42"/>
      <c r="N27" s="19">
        <f t="shared" si="5"/>
        <v>0</v>
      </c>
      <c r="O27" s="43"/>
      <c r="P27" s="43"/>
      <c r="Q27" s="43"/>
      <c r="R27" s="43"/>
      <c r="S27" s="43"/>
      <c r="T27" s="43"/>
      <c r="U27" s="43"/>
      <c r="V27" s="43"/>
      <c r="W27" s="10">
        <f t="shared" si="2"/>
        <v>0</v>
      </c>
      <c r="X27" s="44"/>
      <c r="Y27" s="44"/>
      <c r="Z27" s="44"/>
      <c r="AA27" s="44"/>
      <c r="AB27" s="44"/>
      <c r="AC27" s="44"/>
      <c r="AD27" s="44"/>
      <c r="AE27" s="44"/>
      <c r="AF27" s="11">
        <f t="shared" si="3"/>
        <v>0</v>
      </c>
      <c r="AH27" s="8" t="str">
        <f t="shared" si="4"/>
        <v>TOSHKENT</v>
      </c>
      <c r="AI27" s="45"/>
      <c r="AJ27" s="45"/>
      <c r="AK27" s="45"/>
      <c r="AL27" s="45"/>
      <c r="AM27" s="45"/>
      <c r="AN27" s="45"/>
      <c r="AO27" s="45"/>
      <c r="AP27" s="45"/>
    </row>
    <row r="28" spans="1:42" x14ac:dyDescent="0.3">
      <c r="A28" s="46">
        <v>1.0781949191483139E-2</v>
      </c>
      <c r="B28" s="8" t="s">
        <v>32</v>
      </c>
      <c r="C28" s="9">
        <v>0.5</v>
      </c>
      <c r="D28" s="9">
        <v>1</v>
      </c>
      <c r="E28" s="9">
        <v>0.94588774682806476</v>
      </c>
      <c r="F28" s="42"/>
      <c r="G28" s="42"/>
      <c r="H28" s="42"/>
      <c r="I28" s="42"/>
      <c r="J28" s="42"/>
      <c r="K28" s="42"/>
      <c r="L28" s="42"/>
      <c r="M28" s="42"/>
      <c r="N28" s="19">
        <f t="shared" si="5"/>
        <v>0</v>
      </c>
      <c r="O28" s="43"/>
      <c r="P28" s="43"/>
      <c r="Q28" s="43"/>
      <c r="R28" s="43"/>
      <c r="S28" s="43"/>
      <c r="T28" s="43"/>
      <c r="U28" s="43"/>
      <c r="V28" s="43"/>
      <c r="W28" s="10">
        <f t="shared" si="2"/>
        <v>0</v>
      </c>
      <c r="X28" s="44"/>
      <c r="Y28" s="44"/>
      <c r="Z28" s="44"/>
      <c r="AA28" s="44"/>
      <c r="AB28" s="44"/>
      <c r="AC28" s="44"/>
      <c r="AD28" s="44"/>
      <c r="AE28" s="44"/>
      <c r="AF28" s="11">
        <f t="shared" si="3"/>
        <v>0</v>
      </c>
      <c r="AH28" s="8" t="str">
        <f t="shared" si="4"/>
        <v>LUX TV</v>
      </c>
      <c r="AI28" s="45"/>
      <c r="AJ28" s="45"/>
      <c r="AK28" s="45"/>
      <c r="AL28" s="45"/>
      <c r="AM28" s="45"/>
      <c r="AN28" s="45"/>
      <c r="AO28" s="45"/>
      <c r="AP28" s="45"/>
    </row>
    <row r="29" spans="1:42" x14ac:dyDescent="0.3">
      <c r="A29" s="46">
        <v>9.9379982960589898E-3</v>
      </c>
      <c r="B29" s="8" t="s">
        <v>26</v>
      </c>
      <c r="C29" s="9">
        <v>0.5</v>
      </c>
      <c r="D29" s="9">
        <v>1</v>
      </c>
      <c r="E29" s="9">
        <v>0.94250504066428797</v>
      </c>
      <c r="F29" s="42"/>
      <c r="G29" s="42"/>
      <c r="H29" s="42"/>
      <c r="I29" s="42"/>
      <c r="J29" s="42"/>
      <c r="K29" s="42"/>
      <c r="L29" s="42"/>
      <c r="M29" s="42"/>
      <c r="N29" s="19">
        <f t="shared" si="5"/>
        <v>0</v>
      </c>
      <c r="O29" s="43"/>
      <c r="P29" s="43"/>
      <c r="Q29" s="43"/>
      <c r="R29" s="43"/>
      <c r="S29" s="43"/>
      <c r="T29" s="43"/>
      <c r="U29" s="43"/>
      <c r="V29" s="43"/>
      <c r="W29" s="10">
        <f t="shared" si="2"/>
        <v>0</v>
      </c>
      <c r="X29" s="44"/>
      <c r="Y29" s="44"/>
      <c r="Z29" s="44"/>
      <c r="AA29" s="44"/>
      <c r="AB29" s="44"/>
      <c r="AC29" s="44"/>
      <c r="AD29" s="44"/>
      <c r="AE29" s="44"/>
      <c r="AF29" s="11">
        <f t="shared" si="3"/>
        <v>0</v>
      </c>
      <c r="AH29" s="8" t="str">
        <f t="shared" si="4"/>
        <v>MAHALLA</v>
      </c>
      <c r="AI29" s="45"/>
      <c r="AJ29" s="45"/>
      <c r="AK29" s="45"/>
      <c r="AL29" s="45"/>
      <c r="AM29" s="45"/>
      <c r="AN29" s="45"/>
      <c r="AO29" s="45"/>
      <c r="AP29" s="45"/>
    </row>
    <row r="30" spans="1:42" x14ac:dyDescent="0.3">
      <c r="A30" s="21">
        <f>SUM(A12:A29)</f>
        <v>1</v>
      </c>
      <c r="C30" s="50">
        <f t="shared" ref="C30:D30" si="6">AVERAGE(C12:C29)</f>
        <v>0.5</v>
      </c>
      <c r="D30" s="50">
        <f t="shared" si="6"/>
        <v>1</v>
      </c>
      <c r="E30" s="50">
        <f>AVERAGE(E12:E29)</f>
        <v>1.0176833415356961</v>
      </c>
      <c r="F30" s="13">
        <f t="shared" ref="F30:AF30" si="7">SUM(F12:F29)</f>
        <v>0</v>
      </c>
      <c r="G30" s="13">
        <f t="shared" si="7"/>
        <v>0</v>
      </c>
      <c r="H30" s="13">
        <f t="shared" si="7"/>
        <v>0</v>
      </c>
      <c r="I30" s="13">
        <f t="shared" si="7"/>
        <v>0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0</v>
      </c>
      <c r="S30" s="13">
        <f t="shared" si="7"/>
        <v>0</v>
      </c>
      <c r="T30" s="13">
        <f t="shared" si="7"/>
        <v>0</v>
      </c>
      <c r="U30" s="13">
        <f t="shared" si="7"/>
        <v>0</v>
      </c>
      <c r="V30" s="13">
        <f t="shared" si="7"/>
        <v>0</v>
      </c>
      <c r="W30" s="18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</row>
    <row r="32" spans="1:42" x14ac:dyDescent="0.3">
      <c r="A32" s="12"/>
      <c r="C32" s="5"/>
      <c r="AD32" s="56" t="s">
        <v>28</v>
      </c>
      <c r="AE32" s="56"/>
      <c r="AF32" s="15"/>
    </row>
    <row r="33" spans="1:32" x14ac:dyDescent="0.3">
      <c r="A33" s="40" t="s">
        <v>41</v>
      </c>
      <c r="B33" s="41">
        <f>SUM(A12:A15)</f>
        <v>0.63789068478922095</v>
      </c>
      <c r="C33" s="5"/>
      <c r="D33" s="5"/>
    </row>
    <row r="34" spans="1:32" x14ac:dyDescent="0.3">
      <c r="A34" s="47" t="s">
        <v>42</v>
      </c>
      <c r="B34" s="48">
        <f>SUM(A16:A29)</f>
        <v>0.36210931521077905</v>
      </c>
      <c r="C34" s="5"/>
      <c r="D34" s="5"/>
      <c r="X34" s="53" t="s">
        <v>29</v>
      </c>
      <c r="Y34" s="54"/>
      <c r="Z34" s="54"/>
      <c r="AA34" s="54"/>
      <c r="AB34" s="54"/>
      <c r="AC34" s="54"/>
      <c r="AD34" s="54"/>
      <c r="AE34" s="54"/>
      <c r="AF34" s="55"/>
    </row>
    <row r="35" spans="1:32" x14ac:dyDescent="0.3">
      <c r="A35" s="23"/>
      <c r="B35" s="24">
        <f>SUM(B33:B34)</f>
        <v>1</v>
      </c>
      <c r="C35" s="5"/>
      <c r="D35" s="5"/>
      <c r="X35" s="33" t="s">
        <v>8</v>
      </c>
      <c r="Y35" s="33" t="s">
        <v>9</v>
      </c>
      <c r="Z35" s="33" t="s">
        <v>10</v>
      </c>
      <c r="AA35" s="33" t="s">
        <v>11</v>
      </c>
      <c r="AB35" s="33" t="s">
        <v>12</v>
      </c>
      <c r="AC35" s="33" t="s">
        <v>13</v>
      </c>
      <c r="AD35" s="33" t="s">
        <v>14</v>
      </c>
      <c r="AE35" s="33" t="s">
        <v>15</v>
      </c>
      <c r="AF35" s="34" t="s">
        <v>18</v>
      </c>
    </row>
    <row r="36" spans="1:32" x14ac:dyDescent="0.3">
      <c r="B36" s="20" t="b">
        <f>A30=B35</f>
        <v>1</v>
      </c>
      <c r="W36" s="8" t="str">
        <f>B12</f>
        <v>SEVIMLI TV</v>
      </c>
      <c r="X36" s="11">
        <f t="shared" ref="X36:AE45" si="8">X12*(1+$AF$32)*1.12</f>
        <v>0</v>
      </c>
      <c r="Y36" s="11">
        <f t="shared" si="8"/>
        <v>0</v>
      </c>
      <c r="Z36" s="11">
        <f t="shared" si="8"/>
        <v>0</v>
      </c>
      <c r="AA36" s="11">
        <f t="shared" si="8"/>
        <v>0</v>
      </c>
      <c r="AB36" s="11">
        <f t="shared" si="8"/>
        <v>0</v>
      </c>
      <c r="AC36" s="11">
        <f t="shared" si="8"/>
        <v>0</v>
      </c>
      <c r="AD36" s="11">
        <f t="shared" si="8"/>
        <v>0</v>
      </c>
      <c r="AE36" s="11">
        <f t="shared" si="8"/>
        <v>0</v>
      </c>
      <c r="AF36" s="11">
        <f t="shared" ref="AF36:AF53" si="9">SUM(X36:AE36)</f>
        <v>0</v>
      </c>
    </row>
    <row r="37" spans="1:32" x14ac:dyDescent="0.3">
      <c r="W37" s="8" t="str">
        <f t="shared" ref="W37:W53" si="10">B13</f>
        <v>MILLIY TV</v>
      </c>
      <c r="X37" s="11">
        <f t="shared" si="8"/>
        <v>0</v>
      </c>
      <c r="Y37" s="11">
        <f t="shared" si="8"/>
        <v>0</v>
      </c>
      <c r="Z37" s="11">
        <f t="shared" si="8"/>
        <v>0</v>
      </c>
      <c r="AA37" s="11">
        <f t="shared" si="8"/>
        <v>0</v>
      </c>
      <c r="AB37" s="11">
        <f t="shared" si="8"/>
        <v>0</v>
      </c>
      <c r="AC37" s="11">
        <f t="shared" si="8"/>
        <v>0</v>
      </c>
      <c r="AD37" s="11">
        <f t="shared" si="8"/>
        <v>0</v>
      </c>
      <c r="AE37" s="11">
        <f t="shared" si="8"/>
        <v>0</v>
      </c>
      <c r="AF37" s="11">
        <f t="shared" si="9"/>
        <v>0</v>
      </c>
    </row>
    <row r="38" spans="1:32" x14ac:dyDescent="0.3">
      <c r="W38" s="8" t="str">
        <f t="shared" si="10"/>
        <v>ZO`R TV</v>
      </c>
      <c r="X38" s="11">
        <f t="shared" si="8"/>
        <v>0</v>
      </c>
      <c r="Y38" s="11">
        <f t="shared" si="8"/>
        <v>0</v>
      </c>
      <c r="Z38" s="11">
        <f t="shared" si="8"/>
        <v>0</v>
      </c>
      <c r="AA38" s="11">
        <f t="shared" si="8"/>
        <v>0</v>
      </c>
      <c r="AB38" s="11">
        <f t="shared" si="8"/>
        <v>0</v>
      </c>
      <c r="AC38" s="11">
        <f t="shared" si="8"/>
        <v>0</v>
      </c>
      <c r="AD38" s="11">
        <f t="shared" si="8"/>
        <v>0</v>
      </c>
      <c r="AE38" s="11">
        <f t="shared" si="8"/>
        <v>0</v>
      </c>
      <c r="AF38" s="11">
        <f t="shared" si="9"/>
        <v>0</v>
      </c>
    </row>
    <row r="39" spans="1:32" x14ac:dyDescent="0.3">
      <c r="W39" s="8" t="str">
        <f t="shared" si="10"/>
        <v>MENING YURTIM</v>
      </c>
      <c r="X39" s="11">
        <f t="shared" si="8"/>
        <v>0</v>
      </c>
      <c r="Y39" s="11">
        <f t="shared" si="8"/>
        <v>0</v>
      </c>
      <c r="Z39" s="11">
        <f t="shared" si="8"/>
        <v>0</v>
      </c>
      <c r="AA39" s="11">
        <f t="shared" si="8"/>
        <v>0</v>
      </c>
      <c r="AB39" s="11">
        <f t="shared" si="8"/>
        <v>0</v>
      </c>
      <c r="AC39" s="11">
        <f t="shared" si="8"/>
        <v>0</v>
      </c>
      <c r="AD39" s="11">
        <f t="shared" si="8"/>
        <v>0</v>
      </c>
      <c r="AE39" s="11">
        <f t="shared" si="8"/>
        <v>0</v>
      </c>
      <c r="AF39" s="11">
        <f t="shared" si="9"/>
        <v>0</v>
      </c>
    </row>
    <row r="40" spans="1:32" x14ac:dyDescent="0.3">
      <c r="W40" s="8" t="str">
        <f t="shared" si="10"/>
        <v>REGION UNION</v>
      </c>
      <c r="X40" s="11">
        <f t="shared" si="8"/>
        <v>0</v>
      </c>
      <c r="Y40" s="11">
        <f t="shared" si="8"/>
        <v>0</v>
      </c>
      <c r="Z40" s="11">
        <f t="shared" si="8"/>
        <v>0</v>
      </c>
      <c r="AA40" s="11">
        <f t="shared" si="8"/>
        <v>0</v>
      </c>
      <c r="AB40" s="11">
        <f t="shared" si="8"/>
        <v>0</v>
      </c>
      <c r="AC40" s="11">
        <f t="shared" si="8"/>
        <v>0</v>
      </c>
      <c r="AD40" s="11">
        <f t="shared" si="8"/>
        <v>0</v>
      </c>
      <c r="AE40" s="11">
        <f t="shared" si="8"/>
        <v>0</v>
      </c>
      <c r="AF40" s="11">
        <f t="shared" si="9"/>
        <v>0</v>
      </c>
    </row>
    <row r="41" spans="1:32" x14ac:dyDescent="0.3">
      <c r="W41" s="8" t="str">
        <f t="shared" si="10"/>
        <v>UC_NTV</v>
      </c>
      <c r="X41" s="11">
        <f t="shared" si="8"/>
        <v>0</v>
      </c>
      <c r="Y41" s="11">
        <f t="shared" si="8"/>
        <v>0</v>
      </c>
      <c r="Z41" s="11">
        <f t="shared" si="8"/>
        <v>0</v>
      </c>
      <c r="AA41" s="11">
        <f t="shared" si="8"/>
        <v>0</v>
      </c>
      <c r="AB41" s="11">
        <f t="shared" si="8"/>
        <v>0</v>
      </c>
      <c r="AC41" s="11">
        <f t="shared" si="8"/>
        <v>0</v>
      </c>
      <c r="AD41" s="11">
        <f t="shared" si="8"/>
        <v>0</v>
      </c>
      <c r="AE41" s="11">
        <f t="shared" si="8"/>
        <v>0</v>
      </c>
      <c r="AF41" s="11">
        <f t="shared" si="9"/>
        <v>0</v>
      </c>
    </row>
    <row r="42" spans="1:32" x14ac:dyDescent="0.3">
      <c r="W42" s="8" t="str">
        <f t="shared" si="10"/>
        <v>MIX_UNION</v>
      </c>
      <c r="X42" s="11">
        <f t="shared" si="8"/>
        <v>0</v>
      </c>
      <c r="Y42" s="11">
        <f t="shared" si="8"/>
        <v>0</v>
      </c>
      <c r="Z42" s="11">
        <f t="shared" si="8"/>
        <v>0</v>
      </c>
      <c r="AA42" s="11">
        <f t="shared" si="8"/>
        <v>0</v>
      </c>
      <c r="AB42" s="11">
        <f t="shared" si="8"/>
        <v>0</v>
      </c>
      <c r="AC42" s="11">
        <f t="shared" si="8"/>
        <v>0</v>
      </c>
      <c r="AD42" s="11">
        <f t="shared" si="8"/>
        <v>0</v>
      </c>
      <c r="AE42" s="11">
        <f t="shared" si="8"/>
        <v>0</v>
      </c>
      <c r="AF42" s="11">
        <f t="shared" si="9"/>
        <v>0</v>
      </c>
    </row>
    <row r="43" spans="1:32" x14ac:dyDescent="0.3">
      <c r="W43" s="8" t="str">
        <f t="shared" si="10"/>
        <v>UC_UNION</v>
      </c>
      <c r="X43" s="11">
        <f t="shared" si="8"/>
        <v>0</v>
      </c>
      <c r="Y43" s="11">
        <f t="shared" si="8"/>
        <v>0</v>
      </c>
      <c r="Z43" s="11">
        <f t="shared" si="8"/>
        <v>0</v>
      </c>
      <c r="AA43" s="11">
        <f t="shared" si="8"/>
        <v>0</v>
      </c>
      <c r="AB43" s="11">
        <f t="shared" si="8"/>
        <v>0</v>
      </c>
      <c r="AC43" s="11">
        <f t="shared" si="8"/>
        <v>0</v>
      </c>
      <c r="AD43" s="11">
        <f t="shared" si="8"/>
        <v>0</v>
      </c>
      <c r="AE43" s="11">
        <f t="shared" si="8"/>
        <v>0</v>
      </c>
      <c r="AF43" s="11">
        <f t="shared" si="9"/>
        <v>0</v>
      </c>
    </row>
    <row r="44" spans="1:32" x14ac:dyDescent="0.3">
      <c r="W44" s="8" t="str">
        <f t="shared" si="10"/>
        <v>UC_PERVIY KANAL</v>
      </c>
      <c r="X44" s="11">
        <f t="shared" si="8"/>
        <v>0</v>
      </c>
      <c r="Y44" s="11">
        <f t="shared" si="8"/>
        <v>0</v>
      </c>
      <c r="Z44" s="11">
        <f t="shared" si="8"/>
        <v>0</v>
      </c>
      <c r="AA44" s="11">
        <f t="shared" si="8"/>
        <v>0</v>
      </c>
      <c r="AB44" s="11">
        <f t="shared" si="8"/>
        <v>0</v>
      </c>
      <c r="AC44" s="11">
        <f t="shared" si="8"/>
        <v>0</v>
      </c>
      <c r="AD44" s="11">
        <f t="shared" si="8"/>
        <v>0</v>
      </c>
      <c r="AE44" s="11">
        <f t="shared" si="8"/>
        <v>0</v>
      </c>
      <c r="AF44" s="11">
        <f t="shared" si="9"/>
        <v>0</v>
      </c>
    </row>
    <row r="45" spans="1:32" x14ac:dyDescent="0.3">
      <c r="W45" s="8" t="str">
        <f t="shared" si="10"/>
        <v>KINOTEATR</v>
      </c>
      <c r="X45" s="11">
        <f t="shared" si="8"/>
        <v>0</v>
      </c>
      <c r="Y45" s="11">
        <f t="shared" si="8"/>
        <v>0</v>
      </c>
      <c r="Z45" s="11">
        <f t="shared" si="8"/>
        <v>0</v>
      </c>
      <c r="AA45" s="11">
        <f t="shared" si="8"/>
        <v>0</v>
      </c>
      <c r="AB45" s="11">
        <f t="shared" si="8"/>
        <v>0</v>
      </c>
      <c r="AC45" s="11">
        <f t="shared" si="8"/>
        <v>0</v>
      </c>
      <c r="AD45" s="11">
        <f t="shared" si="8"/>
        <v>0</v>
      </c>
      <c r="AE45" s="11">
        <f t="shared" si="8"/>
        <v>0</v>
      </c>
      <c r="AF45" s="11">
        <f t="shared" si="9"/>
        <v>0</v>
      </c>
    </row>
    <row r="46" spans="1:32" x14ac:dyDescent="0.3">
      <c r="W46" s="8" t="str">
        <f t="shared" si="10"/>
        <v>UC_ROSSIYA 1</v>
      </c>
      <c r="X46" s="11">
        <f t="shared" ref="X46:AE53" si="11">X22*(1+$AF$32)*1.12</f>
        <v>0</v>
      </c>
      <c r="Y46" s="11">
        <f t="shared" si="11"/>
        <v>0</v>
      </c>
      <c r="Z46" s="11">
        <f t="shared" si="11"/>
        <v>0</v>
      </c>
      <c r="AA46" s="11">
        <f t="shared" si="11"/>
        <v>0</v>
      </c>
      <c r="AB46" s="11">
        <f t="shared" si="11"/>
        <v>0</v>
      </c>
      <c r="AC46" s="11">
        <f t="shared" si="11"/>
        <v>0</v>
      </c>
      <c r="AD46" s="11">
        <f t="shared" si="11"/>
        <v>0</v>
      </c>
      <c r="AE46" s="11">
        <f t="shared" si="11"/>
        <v>0</v>
      </c>
      <c r="AF46" s="11">
        <f t="shared" si="9"/>
        <v>0</v>
      </c>
    </row>
    <row r="47" spans="1:32" x14ac:dyDescent="0.3">
      <c r="W47" s="8" t="str">
        <f t="shared" si="10"/>
        <v>YOSHLAR</v>
      </c>
      <c r="X47" s="11">
        <f t="shared" si="11"/>
        <v>0</v>
      </c>
      <c r="Y47" s="11">
        <f t="shared" si="11"/>
        <v>0</v>
      </c>
      <c r="Z47" s="11">
        <f t="shared" si="11"/>
        <v>0</v>
      </c>
      <c r="AA47" s="11">
        <f t="shared" si="11"/>
        <v>0</v>
      </c>
      <c r="AB47" s="11">
        <f t="shared" si="11"/>
        <v>0</v>
      </c>
      <c r="AC47" s="11">
        <f t="shared" si="11"/>
        <v>0</v>
      </c>
      <c r="AD47" s="11">
        <f t="shared" si="11"/>
        <v>0</v>
      </c>
      <c r="AE47" s="11">
        <f t="shared" si="11"/>
        <v>0</v>
      </c>
      <c r="AF47" s="11">
        <f t="shared" si="9"/>
        <v>0</v>
      </c>
    </row>
    <row r="48" spans="1:32" x14ac:dyDescent="0.3">
      <c r="W48" s="8" t="str">
        <f t="shared" si="10"/>
        <v>NAVO</v>
      </c>
      <c r="X48" s="11">
        <f t="shared" si="11"/>
        <v>0</v>
      </c>
      <c r="Y48" s="11">
        <f t="shared" si="11"/>
        <v>0</v>
      </c>
      <c r="Z48" s="11">
        <f t="shared" si="11"/>
        <v>0</v>
      </c>
      <c r="AA48" s="11">
        <f t="shared" si="11"/>
        <v>0</v>
      </c>
      <c r="AB48" s="11">
        <f t="shared" si="11"/>
        <v>0</v>
      </c>
      <c r="AC48" s="11">
        <f t="shared" si="11"/>
        <v>0</v>
      </c>
      <c r="AD48" s="11">
        <f t="shared" si="11"/>
        <v>0</v>
      </c>
      <c r="AE48" s="11">
        <f t="shared" si="11"/>
        <v>0</v>
      </c>
      <c r="AF48" s="11">
        <f t="shared" si="9"/>
        <v>0</v>
      </c>
    </row>
    <row r="49" spans="23:32" x14ac:dyDescent="0.3">
      <c r="W49" s="8" t="str">
        <f t="shared" si="10"/>
        <v>KINO_UNION</v>
      </c>
      <c r="X49" s="11">
        <f t="shared" si="11"/>
        <v>0</v>
      </c>
      <c r="Y49" s="11">
        <f t="shared" si="11"/>
        <v>0</v>
      </c>
      <c r="Z49" s="11">
        <f t="shared" si="11"/>
        <v>0</v>
      </c>
      <c r="AA49" s="11">
        <f t="shared" si="11"/>
        <v>0</v>
      </c>
      <c r="AB49" s="11">
        <f t="shared" si="11"/>
        <v>0</v>
      </c>
      <c r="AC49" s="11">
        <f t="shared" si="11"/>
        <v>0</v>
      </c>
      <c r="AD49" s="11">
        <f t="shared" si="11"/>
        <v>0</v>
      </c>
      <c r="AE49" s="11">
        <f t="shared" si="11"/>
        <v>0</v>
      </c>
      <c r="AF49" s="11">
        <f t="shared" si="9"/>
        <v>0</v>
      </c>
    </row>
    <row r="50" spans="23:32" x14ac:dyDescent="0.3">
      <c r="W50" s="8" t="str">
        <f t="shared" si="10"/>
        <v>RENESSANS TV</v>
      </c>
      <c r="X50" s="11">
        <f t="shared" si="11"/>
        <v>0</v>
      </c>
      <c r="Y50" s="11">
        <f t="shared" si="11"/>
        <v>0</v>
      </c>
      <c r="Z50" s="11">
        <f t="shared" si="11"/>
        <v>0</v>
      </c>
      <c r="AA50" s="11">
        <f t="shared" si="11"/>
        <v>0</v>
      </c>
      <c r="AB50" s="11">
        <f t="shared" si="11"/>
        <v>0</v>
      </c>
      <c r="AC50" s="11">
        <f t="shared" si="11"/>
        <v>0</v>
      </c>
      <c r="AD50" s="11">
        <f t="shared" si="11"/>
        <v>0</v>
      </c>
      <c r="AE50" s="11">
        <f t="shared" si="11"/>
        <v>0</v>
      </c>
      <c r="AF50" s="11">
        <f t="shared" si="9"/>
        <v>0</v>
      </c>
    </row>
    <row r="51" spans="23:32" x14ac:dyDescent="0.3">
      <c r="W51" s="8" t="str">
        <f t="shared" si="10"/>
        <v>TOSHKENT</v>
      </c>
      <c r="X51" s="11">
        <f t="shared" si="11"/>
        <v>0</v>
      </c>
      <c r="Y51" s="11">
        <f t="shared" si="11"/>
        <v>0</v>
      </c>
      <c r="Z51" s="11">
        <f t="shared" si="11"/>
        <v>0</v>
      </c>
      <c r="AA51" s="11">
        <f t="shared" si="11"/>
        <v>0</v>
      </c>
      <c r="AB51" s="11">
        <f t="shared" si="11"/>
        <v>0</v>
      </c>
      <c r="AC51" s="11">
        <f t="shared" si="11"/>
        <v>0</v>
      </c>
      <c r="AD51" s="11">
        <f t="shared" si="11"/>
        <v>0</v>
      </c>
      <c r="AE51" s="11">
        <f t="shared" si="11"/>
        <v>0</v>
      </c>
      <c r="AF51" s="11">
        <f t="shared" si="9"/>
        <v>0</v>
      </c>
    </row>
    <row r="52" spans="23:32" x14ac:dyDescent="0.3">
      <c r="W52" s="8" t="str">
        <f t="shared" si="10"/>
        <v>LUX TV</v>
      </c>
      <c r="X52" s="11">
        <f t="shared" si="11"/>
        <v>0</v>
      </c>
      <c r="Y52" s="11">
        <f t="shared" si="11"/>
        <v>0</v>
      </c>
      <c r="Z52" s="11">
        <f t="shared" si="11"/>
        <v>0</v>
      </c>
      <c r="AA52" s="11">
        <f t="shared" si="11"/>
        <v>0</v>
      </c>
      <c r="AB52" s="11">
        <f t="shared" si="11"/>
        <v>0</v>
      </c>
      <c r="AC52" s="11">
        <f t="shared" si="11"/>
        <v>0</v>
      </c>
      <c r="AD52" s="11">
        <f t="shared" si="11"/>
        <v>0</v>
      </c>
      <c r="AE52" s="11">
        <f t="shared" si="11"/>
        <v>0</v>
      </c>
      <c r="AF52" s="11">
        <f t="shared" si="9"/>
        <v>0</v>
      </c>
    </row>
    <row r="53" spans="23:32" x14ac:dyDescent="0.3">
      <c r="W53" s="8" t="str">
        <f t="shared" si="10"/>
        <v>MAHALLA</v>
      </c>
      <c r="X53" s="11">
        <f t="shared" si="11"/>
        <v>0</v>
      </c>
      <c r="Y53" s="11">
        <f t="shared" si="11"/>
        <v>0</v>
      </c>
      <c r="Z53" s="11">
        <f t="shared" si="11"/>
        <v>0</v>
      </c>
      <c r="AA53" s="11">
        <f t="shared" si="11"/>
        <v>0</v>
      </c>
      <c r="AB53" s="11">
        <f t="shared" si="11"/>
        <v>0</v>
      </c>
      <c r="AC53" s="11">
        <f t="shared" si="11"/>
        <v>0</v>
      </c>
      <c r="AD53" s="11">
        <f t="shared" si="11"/>
        <v>0</v>
      </c>
      <c r="AE53" s="11">
        <f t="shared" si="11"/>
        <v>0</v>
      </c>
      <c r="AF53" s="11">
        <f t="shared" si="9"/>
        <v>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X12:AE29" name="Диапазон1"/>
  </protectedRanges>
  <mergeCells count="13">
    <mergeCell ref="F10:N10"/>
    <mergeCell ref="AD32:AE32"/>
    <mergeCell ref="C4:F4"/>
    <mergeCell ref="G4:K4"/>
    <mergeCell ref="L4:O4"/>
    <mergeCell ref="P4:S4"/>
    <mergeCell ref="T4:X4"/>
    <mergeCell ref="Y4:AB4"/>
    <mergeCell ref="AC4:AF4"/>
    <mergeCell ref="AG4:AK4"/>
    <mergeCell ref="X34:AF34"/>
    <mergeCell ref="X10:AF10"/>
    <mergeCell ref="O10:W10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798F9-9EDC-4CD4-808C-49C543260900}">
  <dimension ref="A1:AS53"/>
  <sheetViews>
    <sheetView showGridLines="0" tabSelected="1" zoomScaleNormal="100" workbookViewId="0">
      <selection activeCell="D37" sqref="D37"/>
    </sheetView>
  </sheetViews>
  <sheetFormatPr defaultColWidth="9.109375" defaultRowHeight="14.4" x14ac:dyDescent="0.3"/>
  <cols>
    <col min="1" max="1" width="10.77734375" style="1" bestFit="1" customWidth="1"/>
    <col min="2" max="2" width="17.33203125" style="1" customWidth="1"/>
    <col min="3" max="3" width="13.109375" style="1" customWidth="1"/>
    <col min="4" max="4" width="10.6640625" style="1" customWidth="1"/>
    <col min="5" max="5" width="9.109375" style="1"/>
    <col min="6" max="6" width="9.33203125" style="1" customWidth="1"/>
    <col min="7" max="7" width="8.33203125" style="1" customWidth="1"/>
    <col min="8" max="8" width="8.6640625" style="1" customWidth="1"/>
    <col min="9" max="9" width="8.88671875" style="1" customWidth="1"/>
    <col min="10" max="15" width="9.33203125" style="1" customWidth="1"/>
    <col min="16" max="16" width="9.109375" style="1"/>
    <col min="17" max="17" width="9.44140625" style="1" bestFit="1" customWidth="1"/>
    <col min="18" max="19" width="9.109375" style="1"/>
    <col min="20" max="20" width="10.6640625" style="1" customWidth="1"/>
    <col min="21" max="22" width="9.109375" style="1"/>
    <col min="23" max="23" width="23.77734375" style="1" bestFit="1" customWidth="1"/>
    <col min="24" max="24" width="9.109375" style="1"/>
    <col min="25" max="27" width="8.77734375" style="1" bestFit="1" customWidth="1"/>
    <col min="28" max="28" width="9" style="1" bestFit="1" customWidth="1"/>
    <col min="29" max="31" width="8.77734375" style="1" bestFit="1" customWidth="1"/>
    <col min="32" max="34" width="21.88671875" style="1" bestFit="1" customWidth="1"/>
    <col min="35" max="35" width="11" style="1" customWidth="1"/>
    <col min="36" max="36" width="10.88671875" style="1" customWidth="1"/>
    <col min="37" max="37" width="9.77734375" style="1" bestFit="1" customWidth="1"/>
    <col min="38" max="43" width="9.109375" style="1"/>
    <col min="44" max="44" width="11.6640625" style="1" bestFit="1" customWidth="1"/>
    <col min="45" max="45" width="12.109375" style="1" bestFit="1" customWidth="1"/>
    <col min="46" max="16384" width="9.109375" style="1"/>
  </cols>
  <sheetData>
    <row r="1" spans="1:45" ht="18" x14ac:dyDescent="0.35">
      <c r="B1" s="35" t="s">
        <v>33</v>
      </c>
      <c r="C1" s="27">
        <v>45782</v>
      </c>
      <c r="D1" s="27">
        <f>C1+7</f>
        <v>45789</v>
      </c>
      <c r="E1" s="27">
        <f t="shared" ref="E1:AK1" si="0">D1+7</f>
        <v>45796</v>
      </c>
      <c r="F1" s="27">
        <f t="shared" si="0"/>
        <v>45803</v>
      </c>
      <c r="G1" s="27">
        <f t="shared" si="0"/>
        <v>45810</v>
      </c>
      <c r="H1" s="27">
        <f t="shared" si="0"/>
        <v>45817</v>
      </c>
      <c r="I1" s="27">
        <f t="shared" si="0"/>
        <v>45824</v>
      </c>
      <c r="J1" s="27">
        <f t="shared" si="0"/>
        <v>45831</v>
      </c>
      <c r="K1" s="27">
        <f t="shared" si="0"/>
        <v>45838</v>
      </c>
      <c r="L1" s="27">
        <f t="shared" si="0"/>
        <v>45845</v>
      </c>
      <c r="M1" s="27">
        <f t="shared" si="0"/>
        <v>45852</v>
      </c>
      <c r="N1" s="27">
        <f>M1+7</f>
        <v>45859</v>
      </c>
      <c r="O1" s="27">
        <f>N1+7</f>
        <v>45866</v>
      </c>
      <c r="P1" s="27">
        <f t="shared" si="0"/>
        <v>45873</v>
      </c>
      <c r="Q1" s="27">
        <f t="shared" si="0"/>
        <v>45880</v>
      </c>
      <c r="R1" s="27">
        <f t="shared" si="0"/>
        <v>45887</v>
      </c>
      <c r="S1" s="27">
        <f t="shared" si="0"/>
        <v>45894</v>
      </c>
      <c r="T1" s="27">
        <f t="shared" si="0"/>
        <v>45901</v>
      </c>
      <c r="U1" s="27">
        <f t="shared" si="0"/>
        <v>45908</v>
      </c>
      <c r="V1" s="27">
        <f t="shared" si="0"/>
        <v>45915</v>
      </c>
      <c r="W1" s="27">
        <f t="shared" si="0"/>
        <v>45922</v>
      </c>
      <c r="X1" s="27">
        <f t="shared" si="0"/>
        <v>45929</v>
      </c>
      <c r="Y1" s="27">
        <f t="shared" si="0"/>
        <v>45936</v>
      </c>
      <c r="Z1" s="27">
        <f t="shared" si="0"/>
        <v>45943</v>
      </c>
      <c r="AA1" s="27">
        <f t="shared" si="0"/>
        <v>45950</v>
      </c>
      <c r="AB1" s="27">
        <f t="shared" si="0"/>
        <v>45957</v>
      </c>
      <c r="AC1" s="27">
        <f t="shared" si="0"/>
        <v>45964</v>
      </c>
      <c r="AD1" s="27">
        <f t="shared" si="0"/>
        <v>45971</v>
      </c>
      <c r="AE1" s="27">
        <f>AD1+7</f>
        <v>45978</v>
      </c>
      <c r="AF1" s="27">
        <f t="shared" si="0"/>
        <v>45985</v>
      </c>
      <c r="AG1" s="27">
        <f t="shared" si="0"/>
        <v>45992</v>
      </c>
      <c r="AH1" s="27">
        <f t="shared" si="0"/>
        <v>45999</v>
      </c>
      <c r="AI1" s="27">
        <f t="shared" si="0"/>
        <v>46006</v>
      </c>
      <c r="AJ1" s="27">
        <f>AI1+7</f>
        <v>46013</v>
      </c>
      <c r="AK1" s="27">
        <f t="shared" si="0"/>
        <v>46020</v>
      </c>
    </row>
    <row r="2" spans="1:45" s="2" customFormat="1" x14ac:dyDescent="0.3">
      <c r="B2" s="2" t="s">
        <v>21</v>
      </c>
      <c r="C2" s="3">
        <f>WEEKNUM(C1,2)</f>
        <v>19</v>
      </c>
      <c r="D2" s="3">
        <f t="shared" ref="D2:AK2" si="1">WEEKNUM(D1,2)</f>
        <v>20</v>
      </c>
      <c r="E2" s="3">
        <f t="shared" si="1"/>
        <v>21</v>
      </c>
      <c r="F2" s="3">
        <f t="shared" si="1"/>
        <v>22</v>
      </c>
      <c r="G2" s="3">
        <f t="shared" si="1"/>
        <v>23</v>
      </c>
      <c r="H2" s="3">
        <f t="shared" si="1"/>
        <v>24</v>
      </c>
      <c r="I2" s="3">
        <f t="shared" si="1"/>
        <v>25</v>
      </c>
      <c r="J2" s="3">
        <f t="shared" si="1"/>
        <v>26</v>
      </c>
      <c r="K2" s="3">
        <f t="shared" si="1"/>
        <v>27</v>
      </c>
      <c r="L2" s="3">
        <f t="shared" si="1"/>
        <v>28</v>
      </c>
      <c r="M2" s="3">
        <f t="shared" si="1"/>
        <v>29</v>
      </c>
      <c r="N2" s="3">
        <f t="shared" si="1"/>
        <v>30</v>
      </c>
      <c r="O2" s="3">
        <f t="shared" si="1"/>
        <v>31</v>
      </c>
      <c r="P2" s="3">
        <f t="shared" si="1"/>
        <v>32</v>
      </c>
      <c r="Q2" s="3">
        <f t="shared" si="1"/>
        <v>33</v>
      </c>
      <c r="R2" s="3">
        <f t="shared" si="1"/>
        <v>34</v>
      </c>
      <c r="S2" s="3">
        <f t="shared" si="1"/>
        <v>35</v>
      </c>
      <c r="T2" s="3">
        <f t="shared" si="1"/>
        <v>36</v>
      </c>
      <c r="U2" s="3">
        <f t="shared" si="1"/>
        <v>37</v>
      </c>
      <c r="V2" s="3">
        <f t="shared" si="1"/>
        <v>38</v>
      </c>
      <c r="W2" s="3">
        <f t="shared" si="1"/>
        <v>39</v>
      </c>
      <c r="X2" s="3">
        <f t="shared" si="1"/>
        <v>40</v>
      </c>
      <c r="Y2" s="3">
        <f t="shared" si="1"/>
        <v>41</v>
      </c>
      <c r="Z2" s="3">
        <f t="shared" si="1"/>
        <v>42</v>
      </c>
      <c r="AA2" s="3">
        <f t="shared" si="1"/>
        <v>43</v>
      </c>
      <c r="AB2" s="3">
        <f t="shared" si="1"/>
        <v>44</v>
      </c>
      <c r="AC2" s="3">
        <f t="shared" si="1"/>
        <v>45</v>
      </c>
      <c r="AD2" s="3">
        <f t="shared" si="1"/>
        <v>46</v>
      </c>
      <c r="AE2" s="3">
        <f t="shared" si="1"/>
        <v>47</v>
      </c>
      <c r="AF2" s="3">
        <f t="shared" si="1"/>
        <v>48</v>
      </c>
      <c r="AG2" s="3">
        <f t="shared" si="1"/>
        <v>49</v>
      </c>
      <c r="AH2" s="3">
        <f t="shared" si="1"/>
        <v>50</v>
      </c>
      <c r="AI2" s="3">
        <f t="shared" si="1"/>
        <v>51</v>
      </c>
      <c r="AJ2" s="3">
        <f t="shared" si="1"/>
        <v>52</v>
      </c>
      <c r="AK2" s="3">
        <f t="shared" si="1"/>
        <v>53</v>
      </c>
    </row>
    <row r="3" spans="1:45" x14ac:dyDescent="0.3">
      <c r="B3" s="1" t="s">
        <v>22</v>
      </c>
      <c r="C3" s="36"/>
      <c r="D3" s="36"/>
      <c r="E3" s="37"/>
      <c r="F3" s="37"/>
      <c r="G3" s="37"/>
      <c r="H3" s="37"/>
      <c r="I3" s="38"/>
      <c r="J3" s="38"/>
      <c r="K3" s="38"/>
      <c r="L3" s="37"/>
      <c r="M3" s="37"/>
      <c r="N3" s="37"/>
      <c r="O3" s="38"/>
      <c r="P3" s="38"/>
      <c r="Q3" s="38"/>
      <c r="R3" s="37"/>
      <c r="S3" s="37"/>
      <c r="T3" s="37"/>
      <c r="U3" s="38"/>
      <c r="V3" s="38"/>
      <c r="W3" s="38"/>
      <c r="X3" s="37"/>
      <c r="Y3" s="37"/>
      <c r="Z3" s="37"/>
      <c r="AA3" s="38"/>
      <c r="AB3" s="38"/>
      <c r="AC3" s="38"/>
      <c r="AD3" s="37"/>
      <c r="AE3" s="37"/>
      <c r="AF3" s="37"/>
      <c r="AG3" s="38"/>
      <c r="AH3" s="38"/>
      <c r="AI3" s="38"/>
      <c r="AJ3" s="37"/>
      <c r="AK3" s="37"/>
      <c r="AL3" s="4">
        <f>SUM(C3:AK3)</f>
        <v>0</v>
      </c>
    </row>
    <row r="4" spans="1:45" x14ac:dyDescent="0.3">
      <c r="B4" s="1" t="s">
        <v>23</v>
      </c>
      <c r="C4" s="57">
        <f>SUM(C3:F3)</f>
        <v>0</v>
      </c>
      <c r="D4" s="51"/>
      <c r="E4" s="51"/>
      <c r="F4" s="52"/>
      <c r="G4" s="57">
        <f>SUM(G3:K3)</f>
        <v>0</v>
      </c>
      <c r="H4" s="51"/>
      <c r="I4" s="51"/>
      <c r="J4" s="51"/>
      <c r="K4" s="51"/>
      <c r="L4" s="57">
        <f>SUM(L3:O3)</f>
        <v>0</v>
      </c>
      <c r="M4" s="51"/>
      <c r="N4" s="51"/>
      <c r="O4" s="52"/>
      <c r="P4" s="57">
        <f>SUM(P3:S3)</f>
        <v>0</v>
      </c>
      <c r="Q4" s="51"/>
      <c r="R4" s="51"/>
      <c r="S4" s="52"/>
      <c r="T4" s="51">
        <f>SUM(T3:X3)</f>
        <v>0</v>
      </c>
      <c r="U4" s="51"/>
      <c r="V4" s="51"/>
      <c r="W4" s="51"/>
      <c r="X4" s="51"/>
      <c r="Y4" s="51">
        <f ca="1">SUM(Y3:AB4)</f>
        <v>0</v>
      </c>
      <c r="Z4" s="51"/>
      <c r="AA4" s="51"/>
      <c r="AB4" s="51"/>
      <c r="AC4" s="51">
        <f>SUM(AC3:AF3)</f>
        <v>0</v>
      </c>
      <c r="AD4" s="51"/>
      <c r="AE4" s="51"/>
      <c r="AF4" s="51"/>
      <c r="AG4" s="51">
        <f>SUM(AG3:AK3)</f>
        <v>0</v>
      </c>
      <c r="AH4" s="51"/>
      <c r="AI4" s="51"/>
      <c r="AJ4" s="51"/>
      <c r="AK4" s="52"/>
      <c r="AL4" s="4">
        <f ca="1">SUM(C4:AK4)</f>
        <v>0</v>
      </c>
    </row>
    <row r="5" spans="1:45" x14ac:dyDescent="0.3">
      <c r="B5" s="1" t="s">
        <v>24</v>
      </c>
      <c r="C5" s="7">
        <v>20</v>
      </c>
      <c r="D5" s="7">
        <v>20</v>
      </c>
      <c r="E5" s="7">
        <v>20</v>
      </c>
      <c r="F5" s="7">
        <v>20</v>
      </c>
      <c r="G5" s="7">
        <v>20</v>
      </c>
      <c r="H5" s="7">
        <v>25</v>
      </c>
      <c r="I5" s="7">
        <v>25</v>
      </c>
      <c r="J5" s="7">
        <v>25</v>
      </c>
      <c r="K5" s="7">
        <v>25</v>
      </c>
      <c r="L5" s="7">
        <v>25</v>
      </c>
      <c r="M5" s="7">
        <v>25</v>
      </c>
      <c r="N5" s="7">
        <v>20</v>
      </c>
      <c r="O5" s="7">
        <v>20</v>
      </c>
      <c r="P5" s="7">
        <v>20</v>
      </c>
      <c r="Q5" s="7">
        <v>20</v>
      </c>
      <c r="R5" s="7">
        <v>20</v>
      </c>
      <c r="S5" s="7">
        <v>20</v>
      </c>
      <c r="T5" s="7">
        <v>20</v>
      </c>
      <c r="U5" s="7">
        <v>20</v>
      </c>
      <c r="V5" s="7">
        <v>20</v>
      </c>
      <c r="W5" s="7">
        <v>25</v>
      </c>
      <c r="X5" s="7">
        <v>25</v>
      </c>
      <c r="Y5" s="7">
        <v>25</v>
      </c>
      <c r="Z5" s="7">
        <v>25</v>
      </c>
      <c r="AA5" s="7">
        <v>20</v>
      </c>
      <c r="AB5" s="7">
        <v>20</v>
      </c>
      <c r="AC5" s="7">
        <v>20</v>
      </c>
      <c r="AD5" s="7">
        <v>20</v>
      </c>
      <c r="AE5" s="7">
        <v>20</v>
      </c>
      <c r="AF5" s="7">
        <v>20</v>
      </c>
      <c r="AG5" s="7">
        <v>25</v>
      </c>
      <c r="AH5" s="7">
        <v>25</v>
      </c>
      <c r="AI5" s="7">
        <v>25</v>
      </c>
      <c r="AJ5" s="7">
        <v>25</v>
      </c>
      <c r="AK5" s="7">
        <v>25</v>
      </c>
      <c r="AL5" s="22">
        <f>AVERAGE(C5:AK5)</f>
        <v>22.142857142857142</v>
      </c>
    </row>
    <row r="6" spans="1:45" x14ac:dyDescent="0.3">
      <c r="C6" s="17"/>
      <c r="D6" s="17"/>
      <c r="E6" s="7"/>
      <c r="F6" s="7"/>
      <c r="G6" s="7"/>
      <c r="H6" s="7"/>
      <c r="I6" s="16"/>
      <c r="J6" s="1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6"/>
      <c r="W6" s="6"/>
      <c r="X6" s="7"/>
      <c r="Y6" s="7"/>
      <c r="Z6" s="7"/>
      <c r="AA6" s="16"/>
      <c r="AB6" s="6"/>
      <c r="AC6" s="6"/>
      <c r="AD6" s="7"/>
      <c r="AE6" s="7"/>
      <c r="AF6" s="7"/>
      <c r="AG6" s="16"/>
      <c r="AH6" s="7"/>
      <c r="AI6" s="7"/>
      <c r="AJ6" s="7"/>
      <c r="AK6" s="6"/>
    </row>
    <row r="7" spans="1:45" x14ac:dyDescent="0.3">
      <c r="C7" s="17"/>
      <c r="D7" s="17"/>
      <c r="E7" s="7"/>
      <c r="F7" s="7"/>
      <c r="G7" s="7"/>
      <c r="H7" s="7"/>
      <c r="I7" s="16"/>
      <c r="J7" s="1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6"/>
      <c r="W7" s="6"/>
      <c r="X7" s="7"/>
      <c r="Y7" s="7"/>
      <c r="Z7" s="7"/>
      <c r="AA7" s="16"/>
      <c r="AB7" s="6"/>
      <c r="AC7" s="6"/>
      <c r="AD7" s="7"/>
      <c r="AE7" s="7"/>
      <c r="AF7" s="7"/>
      <c r="AG7" s="16"/>
      <c r="AH7" s="7"/>
      <c r="AI7" s="7"/>
      <c r="AJ7" s="7"/>
      <c r="AK7" s="6"/>
    </row>
    <row r="10" spans="1:45" x14ac:dyDescent="0.3">
      <c r="F10" s="53" t="s">
        <v>34</v>
      </c>
      <c r="G10" s="54"/>
      <c r="H10" s="54"/>
      <c r="I10" s="54"/>
      <c r="J10" s="54"/>
      <c r="K10" s="54"/>
      <c r="L10" s="54"/>
      <c r="M10" s="54"/>
      <c r="N10" s="55"/>
      <c r="O10" s="53" t="s">
        <v>20</v>
      </c>
      <c r="P10" s="54"/>
      <c r="Q10" s="54"/>
      <c r="R10" s="54"/>
      <c r="S10" s="54"/>
      <c r="T10" s="54"/>
      <c r="U10" s="54"/>
      <c r="V10" s="54"/>
      <c r="W10" s="55"/>
      <c r="X10" s="53" t="s">
        <v>19</v>
      </c>
      <c r="Y10" s="54"/>
      <c r="Z10" s="54"/>
      <c r="AA10" s="54"/>
      <c r="AB10" s="54"/>
      <c r="AC10" s="54"/>
      <c r="AD10" s="54"/>
      <c r="AE10" s="54"/>
      <c r="AF10" s="55"/>
      <c r="AH10" s="1" t="s">
        <v>45</v>
      </c>
      <c r="AI10" s="25">
        <v>1.1000000000000001</v>
      </c>
      <c r="AJ10" s="25">
        <v>1</v>
      </c>
      <c r="AK10" s="25">
        <v>1</v>
      </c>
      <c r="AL10" s="25">
        <v>1</v>
      </c>
      <c r="AM10" s="25">
        <v>1.2</v>
      </c>
      <c r="AN10" s="25">
        <v>1.3</v>
      </c>
      <c r="AO10" s="25">
        <v>1.3</v>
      </c>
      <c r="AP10" s="25">
        <v>1.3</v>
      </c>
    </row>
    <row r="11" spans="1:45" s="26" customFormat="1" ht="39" customHeight="1" x14ac:dyDescent="0.3">
      <c r="B11" s="28" t="s">
        <v>0</v>
      </c>
      <c r="C11" s="29" t="s">
        <v>30</v>
      </c>
      <c r="D11" s="29" t="s">
        <v>31</v>
      </c>
      <c r="E11" s="28" t="s">
        <v>7</v>
      </c>
      <c r="F11" s="30" t="s">
        <v>8</v>
      </c>
      <c r="G11" s="30" t="s">
        <v>9</v>
      </c>
      <c r="H11" s="30" t="s">
        <v>10</v>
      </c>
      <c r="I11" s="30" t="s">
        <v>11</v>
      </c>
      <c r="J11" s="30" t="s">
        <v>12</v>
      </c>
      <c r="K11" s="30" t="s">
        <v>13</v>
      </c>
      <c r="L11" s="30" t="s">
        <v>14</v>
      </c>
      <c r="M11" s="30" t="s">
        <v>15</v>
      </c>
      <c r="N11" s="30" t="s">
        <v>17</v>
      </c>
      <c r="O11" s="30" t="s">
        <v>8</v>
      </c>
      <c r="P11" s="30" t="s">
        <v>9</v>
      </c>
      <c r="Q11" s="30" t="s">
        <v>10</v>
      </c>
      <c r="R11" s="30" t="s">
        <v>11</v>
      </c>
      <c r="S11" s="30" t="s">
        <v>12</v>
      </c>
      <c r="T11" s="30" t="s">
        <v>13</v>
      </c>
      <c r="U11" s="30" t="s">
        <v>14</v>
      </c>
      <c r="V11" s="30" t="s">
        <v>15</v>
      </c>
      <c r="W11" s="30" t="s">
        <v>43</v>
      </c>
      <c r="X11" s="31" t="s">
        <v>8</v>
      </c>
      <c r="Y11" s="31" t="s">
        <v>9</v>
      </c>
      <c r="Z11" s="31" t="s">
        <v>10</v>
      </c>
      <c r="AA11" s="31" t="s">
        <v>11</v>
      </c>
      <c r="AB11" s="31" t="s">
        <v>12</v>
      </c>
      <c r="AC11" s="31" t="s">
        <v>13</v>
      </c>
      <c r="AD11" s="31" t="s">
        <v>14</v>
      </c>
      <c r="AE11" s="31" t="s">
        <v>15</v>
      </c>
      <c r="AF11" s="32" t="s">
        <v>18</v>
      </c>
      <c r="AH11" s="28" t="s">
        <v>44</v>
      </c>
      <c r="AI11" s="31" t="s">
        <v>8</v>
      </c>
      <c r="AJ11" s="31" t="s">
        <v>9</v>
      </c>
      <c r="AK11" s="31" t="s">
        <v>10</v>
      </c>
      <c r="AL11" s="31" t="s">
        <v>11</v>
      </c>
      <c r="AM11" s="31" t="s">
        <v>12</v>
      </c>
      <c r="AN11" s="31" t="s">
        <v>13</v>
      </c>
      <c r="AO11" s="31" t="s">
        <v>14</v>
      </c>
      <c r="AP11" s="31" t="s">
        <v>15</v>
      </c>
      <c r="AR11" s="28" t="s">
        <v>47</v>
      </c>
      <c r="AS11" s="28" t="s">
        <v>48</v>
      </c>
    </row>
    <row r="12" spans="1:45" x14ac:dyDescent="0.3">
      <c r="A12" s="39">
        <v>0.22771693216995487</v>
      </c>
      <c r="B12" s="8" t="s">
        <v>1</v>
      </c>
      <c r="C12" s="9">
        <v>0.5</v>
      </c>
      <c r="D12" s="9">
        <v>1</v>
      </c>
      <c r="E12" s="9">
        <v>1.0597785293226116</v>
      </c>
      <c r="F12" s="42"/>
      <c r="G12" s="42"/>
      <c r="H12" s="42"/>
      <c r="I12" s="42"/>
      <c r="J12" s="42"/>
      <c r="K12" s="42"/>
      <c r="L12" s="42"/>
      <c r="M12" s="42"/>
      <c r="N12" s="19">
        <f>SUM(F12:M12)</f>
        <v>0</v>
      </c>
      <c r="O12" s="43"/>
      <c r="P12" s="43"/>
      <c r="Q12" s="43"/>
      <c r="R12" s="43"/>
      <c r="S12" s="43"/>
      <c r="T12" s="43"/>
      <c r="U12" s="43"/>
      <c r="V12" s="43"/>
      <c r="W12" s="10">
        <f t="shared" ref="W12:W29" si="2">SUM(O12:V12)</f>
        <v>0</v>
      </c>
      <c r="X12" s="44"/>
      <c r="Y12" s="44"/>
      <c r="Z12" s="44"/>
      <c r="AA12" s="44"/>
      <c r="AB12" s="44"/>
      <c r="AC12" s="44"/>
      <c r="AD12" s="44"/>
      <c r="AE12" s="44"/>
      <c r="AF12" s="11">
        <f t="shared" ref="AF12:AF29" si="3">SUM(X12:AE12)</f>
        <v>0</v>
      </c>
      <c r="AH12" s="8" t="str">
        <f>B12</f>
        <v>SEVIMLI TV</v>
      </c>
      <c r="AI12" s="45"/>
      <c r="AJ12" s="45"/>
      <c r="AK12" s="45"/>
      <c r="AL12" s="45"/>
      <c r="AM12" s="45"/>
      <c r="AN12" s="45"/>
      <c r="AO12" s="45"/>
      <c r="AP12" s="45"/>
      <c r="AR12" s="45"/>
      <c r="AS12" s="45"/>
    </row>
    <row r="13" spans="1:45" x14ac:dyDescent="0.3">
      <c r="A13" s="39">
        <v>0.15049853908604169</v>
      </c>
      <c r="B13" s="8" t="s">
        <v>16</v>
      </c>
      <c r="C13" s="9">
        <v>0.5</v>
      </c>
      <c r="D13" s="9">
        <v>1</v>
      </c>
      <c r="E13" s="9">
        <v>1.076938836811894</v>
      </c>
      <c r="F13" s="42"/>
      <c r="G13" s="42"/>
      <c r="H13" s="42"/>
      <c r="I13" s="42"/>
      <c r="J13" s="42"/>
      <c r="K13" s="42"/>
      <c r="L13" s="42"/>
      <c r="M13" s="42"/>
      <c r="N13" s="19">
        <f>SUM(F13:M13)</f>
        <v>0</v>
      </c>
      <c r="O13" s="43"/>
      <c r="P13" s="43"/>
      <c r="Q13" s="43"/>
      <c r="R13" s="43"/>
      <c r="S13" s="43"/>
      <c r="T13" s="43"/>
      <c r="U13" s="43"/>
      <c r="V13" s="43"/>
      <c r="W13" s="10">
        <f t="shared" si="2"/>
        <v>0</v>
      </c>
      <c r="X13" s="44"/>
      <c r="Y13" s="44"/>
      <c r="Z13" s="44"/>
      <c r="AA13" s="44"/>
      <c r="AB13" s="44"/>
      <c r="AC13" s="44"/>
      <c r="AD13" s="44"/>
      <c r="AE13" s="44"/>
      <c r="AF13" s="11">
        <f t="shared" si="3"/>
        <v>0</v>
      </c>
      <c r="AH13" s="8" t="str">
        <f t="shared" ref="AH13:AH29" si="4">B13</f>
        <v>MILLIY TV</v>
      </c>
      <c r="AI13" s="45"/>
      <c r="AJ13" s="45"/>
      <c r="AK13" s="45"/>
      <c r="AL13" s="45"/>
      <c r="AM13" s="45"/>
      <c r="AN13" s="45"/>
      <c r="AO13" s="45"/>
      <c r="AP13" s="45"/>
    </row>
    <row r="14" spans="1:45" x14ac:dyDescent="0.3">
      <c r="A14" s="39">
        <v>0.13169334947370448</v>
      </c>
      <c r="B14" s="8" t="s">
        <v>2</v>
      </c>
      <c r="C14" s="9">
        <v>0.5</v>
      </c>
      <c r="D14" s="9">
        <v>1</v>
      </c>
      <c r="E14" s="9">
        <v>1.0294976694064217</v>
      </c>
      <c r="F14" s="42"/>
      <c r="G14" s="42"/>
      <c r="H14" s="42"/>
      <c r="I14" s="42"/>
      <c r="J14" s="42"/>
      <c r="K14" s="42"/>
      <c r="L14" s="42"/>
      <c r="M14" s="42"/>
      <c r="N14" s="19">
        <f>SUM(F14:M14)</f>
        <v>0</v>
      </c>
      <c r="O14" s="43"/>
      <c r="P14" s="43"/>
      <c r="Q14" s="43"/>
      <c r="R14" s="43"/>
      <c r="S14" s="43"/>
      <c r="T14" s="43"/>
      <c r="U14" s="43"/>
      <c r="V14" s="43"/>
      <c r="W14" s="10">
        <f t="shared" si="2"/>
        <v>0</v>
      </c>
      <c r="X14" s="44"/>
      <c r="Y14" s="44"/>
      <c r="Z14" s="44"/>
      <c r="AA14" s="44"/>
      <c r="AB14" s="44"/>
      <c r="AC14" s="44"/>
      <c r="AD14" s="44"/>
      <c r="AE14" s="44"/>
      <c r="AF14" s="11">
        <f t="shared" si="3"/>
        <v>0</v>
      </c>
      <c r="AH14" s="8" t="str">
        <f t="shared" si="4"/>
        <v>ZO`R TV</v>
      </c>
      <c r="AI14" s="45"/>
      <c r="AJ14" s="45"/>
      <c r="AK14" s="45"/>
      <c r="AL14" s="45"/>
      <c r="AM14" s="45"/>
      <c r="AN14" s="45"/>
      <c r="AO14" s="45"/>
      <c r="AP14" s="45"/>
    </row>
    <row r="15" spans="1:45" x14ac:dyDescent="0.3">
      <c r="A15" s="39">
        <v>0.12798186405951989</v>
      </c>
      <c r="B15" s="8" t="s">
        <v>6</v>
      </c>
      <c r="C15" s="9">
        <v>0.5</v>
      </c>
      <c r="D15" s="9">
        <v>1</v>
      </c>
      <c r="E15" s="9">
        <v>1.0359689324991963</v>
      </c>
      <c r="F15" s="42"/>
      <c r="G15" s="42"/>
      <c r="H15" s="42"/>
      <c r="I15" s="42"/>
      <c r="J15" s="42"/>
      <c r="K15" s="42"/>
      <c r="L15" s="42"/>
      <c r="M15" s="42"/>
      <c r="N15" s="19">
        <f t="shared" ref="N15:N29" si="5">SUM(F15:M15)</f>
        <v>0</v>
      </c>
      <c r="O15" s="43"/>
      <c r="P15" s="43"/>
      <c r="Q15" s="43"/>
      <c r="R15" s="43"/>
      <c r="S15" s="43"/>
      <c r="T15" s="43"/>
      <c r="U15" s="43"/>
      <c r="V15" s="43"/>
      <c r="W15" s="10">
        <f t="shared" si="2"/>
        <v>0</v>
      </c>
      <c r="X15" s="44"/>
      <c r="Y15" s="44"/>
      <c r="Z15" s="44"/>
      <c r="AA15" s="44"/>
      <c r="AB15" s="44"/>
      <c r="AC15" s="44"/>
      <c r="AD15" s="44"/>
      <c r="AE15" s="44"/>
      <c r="AF15" s="11">
        <f t="shared" si="3"/>
        <v>0</v>
      </c>
      <c r="AH15" s="8" t="str">
        <f t="shared" si="4"/>
        <v>MENING YURTIM</v>
      </c>
      <c r="AI15" s="45"/>
      <c r="AJ15" s="45"/>
      <c r="AK15" s="45"/>
      <c r="AL15" s="45"/>
      <c r="AM15" s="45"/>
      <c r="AN15" s="45"/>
      <c r="AO15" s="45"/>
      <c r="AP15" s="45"/>
    </row>
    <row r="16" spans="1:45" x14ac:dyDescent="0.3">
      <c r="A16" s="46">
        <v>6.0484197885489935E-2</v>
      </c>
      <c r="B16" s="8" t="s">
        <v>27</v>
      </c>
      <c r="C16" s="9">
        <v>0.5</v>
      </c>
      <c r="D16" s="9">
        <v>1</v>
      </c>
      <c r="E16" s="9">
        <v>1.021455843248541</v>
      </c>
      <c r="F16" s="42"/>
      <c r="G16" s="42"/>
      <c r="H16" s="42"/>
      <c r="I16" s="42"/>
      <c r="J16" s="42"/>
      <c r="K16" s="42"/>
      <c r="L16" s="42"/>
      <c r="M16" s="42"/>
      <c r="N16" s="19">
        <f t="shared" si="5"/>
        <v>0</v>
      </c>
      <c r="O16" s="43"/>
      <c r="P16" s="43"/>
      <c r="Q16" s="43"/>
      <c r="R16" s="43"/>
      <c r="S16" s="43"/>
      <c r="T16" s="43"/>
      <c r="U16" s="43"/>
      <c r="V16" s="43"/>
      <c r="W16" s="10">
        <f t="shared" si="2"/>
        <v>0</v>
      </c>
      <c r="X16" s="44"/>
      <c r="Y16" s="44"/>
      <c r="Z16" s="44"/>
      <c r="AA16" s="44"/>
      <c r="AB16" s="44"/>
      <c r="AC16" s="44"/>
      <c r="AD16" s="44"/>
      <c r="AE16" s="44"/>
      <c r="AF16" s="11">
        <f t="shared" si="3"/>
        <v>0</v>
      </c>
      <c r="AH16" s="8" t="str">
        <f t="shared" si="4"/>
        <v>REGION UNION</v>
      </c>
      <c r="AI16" s="45"/>
      <c r="AJ16" s="45"/>
      <c r="AK16" s="45"/>
      <c r="AL16" s="45"/>
      <c r="AM16" s="45"/>
      <c r="AN16" s="45"/>
      <c r="AO16" s="45"/>
      <c r="AP16" s="45"/>
    </row>
    <row r="17" spans="1:42" x14ac:dyDescent="0.3">
      <c r="A17" s="46">
        <v>5.5174562480408772E-2</v>
      </c>
      <c r="B17" s="8" t="s">
        <v>25</v>
      </c>
      <c r="C17" s="9">
        <v>0.5</v>
      </c>
      <c r="D17" s="9">
        <v>1</v>
      </c>
      <c r="E17" s="9">
        <v>1.0894756553283267</v>
      </c>
      <c r="F17" s="42"/>
      <c r="G17" s="42"/>
      <c r="H17" s="42"/>
      <c r="I17" s="42"/>
      <c r="J17" s="42"/>
      <c r="K17" s="42"/>
      <c r="L17" s="42"/>
      <c r="M17" s="42"/>
      <c r="N17" s="19">
        <f t="shared" si="5"/>
        <v>0</v>
      </c>
      <c r="O17" s="43"/>
      <c r="P17" s="43"/>
      <c r="Q17" s="43"/>
      <c r="R17" s="43"/>
      <c r="S17" s="43"/>
      <c r="T17" s="43"/>
      <c r="U17" s="43"/>
      <c r="V17" s="43"/>
      <c r="W17" s="10">
        <f t="shared" si="2"/>
        <v>0</v>
      </c>
      <c r="X17" s="44"/>
      <c r="Y17" s="44"/>
      <c r="Z17" s="44"/>
      <c r="AA17" s="44"/>
      <c r="AB17" s="44"/>
      <c r="AC17" s="44"/>
      <c r="AD17" s="44"/>
      <c r="AE17" s="44"/>
      <c r="AF17" s="11">
        <f t="shared" si="3"/>
        <v>0</v>
      </c>
      <c r="AH17" s="8" t="str">
        <f t="shared" si="4"/>
        <v>UC_NTV</v>
      </c>
      <c r="AI17" s="45"/>
      <c r="AJ17" s="45"/>
      <c r="AK17" s="45"/>
      <c r="AL17" s="45"/>
      <c r="AM17" s="45"/>
      <c r="AN17" s="45"/>
      <c r="AO17" s="45"/>
      <c r="AP17" s="45"/>
    </row>
    <row r="18" spans="1:42" x14ac:dyDescent="0.3">
      <c r="A18" s="46">
        <v>3.5046431138282416E-2</v>
      </c>
      <c r="B18" s="8" t="s">
        <v>39</v>
      </c>
      <c r="C18" s="9">
        <v>0.5</v>
      </c>
      <c r="D18" s="9">
        <v>1</v>
      </c>
      <c r="E18" s="9">
        <v>1.0106754896879782</v>
      </c>
      <c r="F18" s="42"/>
      <c r="G18" s="42"/>
      <c r="H18" s="42"/>
      <c r="I18" s="42"/>
      <c r="J18" s="42"/>
      <c r="K18" s="42"/>
      <c r="L18" s="42"/>
      <c r="M18" s="42"/>
      <c r="N18" s="19">
        <f t="shared" si="5"/>
        <v>0</v>
      </c>
      <c r="O18" s="43"/>
      <c r="P18" s="43"/>
      <c r="Q18" s="43"/>
      <c r="R18" s="43"/>
      <c r="S18" s="43"/>
      <c r="T18" s="43"/>
      <c r="U18" s="43"/>
      <c r="V18" s="43"/>
      <c r="W18" s="10">
        <f t="shared" si="2"/>
        <v>0</v>
      </c>
      <c r="X18" s="44"/>
      <c r="Y18" s="44"/>
      <c r="Z18" s="44"/>
      <c r="AA18" s="44"/>
      <c r="AB18" s="44"/>
      <c r="AC18" s="44"/>
      <c r="AD18" s="44"/>
      <c r="AE18" s="44"/>
      <c r="AF18" s="11">
        <f t="shared" si="3"/>
        <v>0</v>
      </c>
      <c r="AH18" s="8" t="str">
        <f t="shared" si="4"/>
        <v>MIX_UNION</v>
      </c>
      <c r="AI18" s="45"/>
      <c r="AJ18" s="45"/>
      <c r="AK18" s="45"/>
      <c r="AL18" s="45"/>
      <c r="AM18" s="45"/>
      <c r="AN18" s="45"/>
      <c r="AO18" s="45"/>
      <c r="AP18" s="45"/>
    </row>
    <row r="19" spans="1:42" x14ac:dyDescent="0.3">
      <c r="A19" s="46">
        <v>2.9113079530833544E-2</v>
      </c>
      <c r="B19" s="8" t="s">
        <v>37</v>
      </c>
      <c r="C19" s="9">
        <v>0.5</v>
      </c>
      <c r="D19" s="9">
        <v>1</v>
      </c>
      <c r="E19" s="9">
        <v>1.0357625997072752</v>
      </c>
      <c r="F19" s="42"/>
      <c r="G19" s="42"/>
      <c r="H19" s="42"/>
      <c r="I19" s="42"/>
      <c r="J19" s="42"/>
      <c r="K19" s="42"/>
      <c r="L19" s="42"/>
      <c r="M19" s="42"/>
      <c r="N19" s="19">
        <f t="shared" si="5"/>
        <v>0</v>
      </c>
      <c r="O19" s="43"/>
      <c r="P19" s="43"/>
      <c r="Q19" s="43"/>
      <c r="R19" s="43"/>
      <c r="S19" s="43"/>
      <c r="T19" s="43"/>
      <c r="U19" s="43"/>
      <c r="V19" s="43"/>
      <c r="W19" s="10">
        <f t="shared" si="2"/>
        <v>0</v>
      </c>
      <c r="X19" s="44"/>
      <c r="Y19" s="44"/>
      <c r="Z19" s="44"/>
      <c r="AA19" s="44"/>
      <c r="AB19" s="44"/>
      <c r="AC19" s="44"/>
      <c r="AD19" s="44"/>
      <c r="AE19" s="44"/>
      <c r="AF19" s="11">
        <f t="shared" si="3"/>
        <v>0</v>
      </c>
      <c r="AH19" s="8" t="str">
        <f t="shared" si="4"/>
        <v>UC_UNION</v>
      </c>
      <c r="AI19" s="45"/>
      <c r="AJ19" s="45"/>
      <c r="AK19" s="45"/>
      <c r="AL19" s="45"/>
      <c r="AM19" s="45"/>
      <c r="AN19" s="45"/>
      <c r="AO19" s="45"/>
      <c r="AP19" s="45"/>
    </row>
    <row r="20" spans="1:42" x14ac:dyDescent="0.3">
      <c r="A20" s="46">
        <v>2.847923799179547E-2</v>
      </c>
      <c r="B20" s="8" t="s">
        <v>35</v>
      </c>
      <c r="C20" s="9">
        <v>0.5</v>
      </c>
      <c r="D20" s="9">
        <v>1</v>
      </c>
      <c r="E20" s="9">
        <v>1.0314371937674149</v>
      </c>
      <c r="F20" s="42"/>
      <c r="G20" s="42"/>
      <c r="H20" s="42"/>
      <c r="I20" s="42"/>
      <c r="J20" s="42"/>
      <c r="K20" s="42"/>
      <c r="L20" s="42"/>
      <c r="M20" s="42"/>
      <c r="N20" s="19">
        <f t="shared" si="5"/>
        <v>0</v>
      </c>
      <c r="O20" s="43"/>
      <c r="P20" s="43"/>
      <c r="Q20" s="43"/>
      <c r="R20" s="43"/>
      <c r="S20" s="43"/>
      <c r="T20" s="43"/>
      <c r="U20" s="43"/>
      <c r="V20" s="43"/>
      <c r="W20" s="10">
        <f t="shared" si="2"/>
        <v>0</v>
      </c>
      <c r="X20" s="44"/>
      <c r="Y20" s="44"/>
      <c r="Z20" s="44"/>
      <c r="AA20" s="44"/>
      <c r="AB20" s="44"/>
      <c r="AC20" s="44"/>
      <c r="AD20" s="44"/>
      <c r="AE20" s="44"/>
      <c r="AF20" s="11">
        <f t="shared" si="3"/>
        <v>0</v>
      </c>
      <c r="AH20" s="8" t="str">
        <f t="shared" si="4"/>
        <v>UC_PERVIY KANAL</v>
      </c>
      <c r="AI20" s="45"/>
      <c r="AJ20" s="45"/>
      <c r="AK20" s="45"/>
      <c r="AL20" s="45"/>
      <c r="AM20" s="45"/>
      <c r="AN20" s="45"/>
      <c r="AO20" s="45"/>
      <c r="AP20" s="45"/>
    </row>
    <row r="21" spans="1:42" x14ac:dyDescent="0.3">
      <c r="A21" s="46">
        <v>2.7675524177145958E-2</v>
      </c>
      <c r="B21" s="8" t="s">
        <v>4</v>
      </c>
      <c r="C21" s="9">
        <v>0.5</v>
      </c>
      <c r="D21" s="9">
        <v>1</v>
      </c>
      <c r="E21" s="9">
        <v>1.0090890271513495</v>
      </c>
      <c r="F21" s="42"/>
      <c r="G21" s="42"/>
      <c r="H21" s="42"/>
      <c r="I21" s="42"/>
      <c r="J21" s="42"/>
      <c r="K21" s="42"/>
      <c r="L21" s="42"/>
      <c r="M21" s="42"/>
      <c r="N21" s="19">
        <f t="shared" si="5"/>
        <v>0</v>
      </c>
      <c r="O21" s="43"/>
      <c r="P21" s="43"/>
      <c r="Q21" s="43"/>
      <c r="R21" s="43"/>
      <c r="S21" s="43"/>
      <c r="T21" s="43"/>
      <c r="U21" s="43"/>
      <c r="V21" s="43"/>
      <c r="W21" s="10">
        <f t="shared" si="2"/>
        <v>0</v>
      </c>
      <c r="X21" s="44"/>
      <c r="Y21" s="44"/>
      <c r="Z21" s="44"/>
      <c r="AA21" s="44"/>
      <c r="AB21" s="44"/>
      <c r="AC21" s="44"/>
      <c r="AD21" s="44"/>
      <c r="AE21" s="44"/>
      <c r="AF21" s="11">
        <f t="shared" si="3"/>
        <v>0</v>
      </c>
      <c r="AH21" s="8" t="str">
        <f t="shared" si="4"/>
        <v>KINOTEATR</v>
      </c>
      <c r="AI21" s="45"/>
      <c r="AJ21" s="45"/>
      <c r="AK21" s="45"/>
      <c r="AL21" s="45"/>
      <c r="AM21" s="45"/>
      <c r="AN21" s="45"/>
      <c r="AO21" s="45"/>
      <c r="AP21" s="45"/>
    </row>
    <row r="22" spans="1:42" x14ac:dyDescent="0.3">
      <c r="A22" s="46">
        <v>2.6730184800135788E-2</v>
      </c>
      <c r="B22" s="8" t="s">
        <v>36</v>
      </c>
      <c r="C22" s="9">
        <v>0.5</v>
      </c>
      <c r="D22" s="9">
        <v>1</v>
      </c>
      <c r="E22" s="9">
        <v>0.96539943081930379</v>
      </c>
      <c r="F22" s="42"/>
      <c r="G22" s="42"/>
      <c r="H22" s="42"/>
      <c r="I22" s="42"/>
      <c r="J22" s="42"/>
      <c r="K22" s="42"/>
      <c r="L22" s="42"/>
      <c r="M22" s="42"/>
      <c r="N22" s="19">
        <f t="shared" si="5"/>
        <v>0</v>
      </c>
      <c r="O22" s="43"/>
      <c r="P22" s="43"/>
      <c r="Q22" s="43"/>
      <c r="R22" s="43"/>
      <c r="S22" s="43"/>
      <c r="T22" s="43"/>
      <c r="U22" s="43"/>
      <c r="V22" s="43"/>
      <c r="W22" s="10">
        <f t="shared" si="2"/>
        <v>0</v>
      </c>
      <c r="X22" s="44"/>
      <c r="Y22" s="44"/>
      <c r="Z22" s="44"/>
      <c r="AA22" s="44"/>
      <c r="AB22" s="44"/>
      <c r="AC22" s="44"/>
      <c r="AD22" s="44"/>
      <c r="AE22" s="44"/>
      <c r="AF22" s="11">
        <f t="shared" si="3"/>
        <v>0</v>
      </c>
      <c r="AH22" s="8" t="str">
        <f t="shared" si="4"/>
        <v>UC_ROSSIYA 1</v>
      </c>
      <c r="AI22" s="45"/>
      <c r="AJ22" s="45"/>
      <c r="AK22" s="45"/>
      <c r="AL22" s="45"/>
      <c r="AM22" s="45"/>
      <c r="AN22" s="45"/>
      <c r="AO22" s="45"/>
      <c r="AP22" s="45"/>
    </row>
    <row r="23" spans="1:42" x14ac:dyDescent="0.3">
      <c r="A23" s="46">
        <v>1.9371463976794706E-2</v>
      </c>
      <c r="B23" s="8" t="s">
        <v>3</v>
      </c>
      <c r="C23" s="9">
        <v>0.5</v>
      </c>
      <c r="D23" s="9">
        <v>1</v>
      </c>
      <c r="E23" s="9">
        <v>0.97594480358030888</v>
      </c>
      <c r="F23" s="42"/>
      <c r="G23" s="42"/>
      <c r="H23" s="42"/>
      <c r="I23" s="42"/>
      <c r="J23" s="42"/>
      <c r="K23" s="42"/>
      <c r="L23" s="42"/>
      <c r="M23" s="42"/>
      <c r="N23" s="19">
        <f t="shared" si="5"/>
        <v>0</v>
      </c>
      <c r="O23" s="43"/>
      <c r="P23" s="43"/>
      <c r="Q23" s="43"/>
      <c r="R23" s="43"/>
      <c r="S23" s="43"/>
      <c r="T23" s="43"/>
      <c r="U23" s="43"/>
      <c r="V23" s="43"/>
      <c r="W23" s="10">
        <f t="shared" si="2"/>
        <v>0</v>
      </c>
      <c r="X23" s="44"/>
      <c r="Y23" s="44"/>
      <c r="Z23" s="44"/>
      <c r="AA23" s="44"/>
      <c r="AB23" s="44"/>
      <c r="AC23" s="44"/>
      <c r="AD23" s="44"/>
      <c r="AE23" s="44"/>
      <c r="AF23" s="11">
        <f t="shared" si="3"/>
        <v>0</v>
      </c>
      <c r="AH23" s="8" t="str">
        <f t="shared" si="4"/>
        <v>YOSHLAR</v>
      </c>
      <c r="AI23" s="45"/>
      <c r="AJ23" s="45"/>
      <c r="AK23" s="45"/>
      <c r="AL23" s="45"/>
      <c r="AM23" s="45"/>
      <c r="AN23" s="45"/>
      <c r="AO23" s="45"/>
      <c r="AP23" s="45"/>
    </row>
    <row r="24" spans="1:42" x14ac:dyDescent="0.3">
      <c r="A24" s="46">
        <v>1.9079126724515977E-2</v>
      </c>
      <c r="B24" s="8" t="s">
        <v>5</v>
      </c>
      <c r="C24" s="9">
        <v>0.5</v>
      </c>
      <c r="D24" s="9">
        <v>1</v>
      </c>
      <c r="E24" s="9">
        <v>1.0661845419197946</v>
      </c>
      <c r="F24" s="42"/>
      <c r="G24" s="42"/>
      <c r="H24" s="42"/>
      <c r="I24" s="42"/>
      <c r="J24" s="42"/>
      <c r="K24" s="42"/>
      <c r="L24" s="42"/>
      <c r="M24" s="42"/>
      <c r="N24" s="19">
        <f t="shared" si="5"/>
        <v>0</v>
      </c>
      <c r="O24" s="43"/>
      <c r="P24" s="43"/>
      <c r="Q24" s="43"/>
      <c r="R24" s="43"/>
      <c r="S24" s="43"/>
      <c r="T24" s="43"/>
      <c r="U24" s="43"/>
      <c r="V24" s="43"/>
      <c r="W24" s="10">
        <f t="shared" si="2"/>
        <v>0</v>
      </c>
      <c r="X24" s="44"/>
      <c r="Y24" s="44"/>
      <c r="Z24" s="44"/>
      <c r="AA24" s="44"/>
      <c r="AB24" s="44"/>
      <c r="AC24" s="44"/>
      <c r="AD24" s="44"/>
      <c r="AE24" s="44"/>
      <c r="AF24" s="11">
        <f t="shared" si="3"/>
        <v>0</v>
      </c>
      <c r="AH24" s="8" t="str">
        <f t="shared" si="4"/>
        <v>NAVO</v>
      </c>
      <c r="AI24" s="45"/>
      <c r="AJ24" s="45"/>
      <c r="AK24" s="45"/>
      <c r="AL24" s="45"/>
      <c r="AM24" s="45"/>
      <c r="AN24" s="45"/>
      <c r="AO24" s="45"/>
      <c r="AP24" s="45"/>
    </row>
    <row r="25" spans="1:42" x14ac:dyDescent="0.3">
      <c r="A25" s="46">
        <v>1.742249239920372E-2</v>
      </c>
      <c r="B25" s="8" t="s">
        <v>46</v>
      </c>
      <c r="C25" s="9">
        <v>0.5</v>
      </c>
      <c r="D25" s="9">
        <v>1</v>
      </c>
      <c r="E25" s="9">
        <v>1.07384410807449</v>
      </c>
      <c r="F25" s="42"/>
      <c r="G25" s="42"/>
      <c r="H25" s="42"/>
      <c r="I25" s="42"/>
      <c r="J25" s="42"/>
      <c r="K25" s="42"/>
      <c r="L25" s="42"/>
      <c r="M25" s="42"/>
      <c r="N25" s="19">
        <f t="shared" si="5"/>
        <v>0</v>
      </c>
      <c r="O25" s="43"/>
      <c r="P25" s="43"/>
      <c r="Q25" s="43"/>
      <c r="R25" s="43"/>
      <c r="S25" s="43"/>
      <c r="T25" s="43"/>
      <c r="U25" s="43"/>
      <c r="V25" s="43"/>
      <c r="W25" s="10">
        <f t="shared" si="2"/>
        <v>0</v>
      </c>
      <c r="X25" s="44"/>
      <c r="Y25" s="44"/>
      <c r="Z25" s="44"/>
      <c r="AA25" s="44"/>
      <c r="AB25" s="44"/>
      <c r="AC25" s="44"/>
      <c r="AD25" s="44"/>
      <c r="AE25" s="44"/>
      <c r="AF25" s="11">
        <f t="shared" si="3"/>
        <v>0</v>
      </c>
      <c r="AH25" s="8" t="str">
        <f t="shared" si="4"/>
        <v>KINO_UNION</v>
      </c>
      <c r="AI25" s="45"/>
      <c r="AJ25" s="45"/>
      <c r="AK25" s="45"/>
      <c r="AL25" s="45"/>
      <c r="AM25" s="45"/>
      <c r="AN25" s="45"/>
      <c r="AO25" s="45"/>
      <c r="AP25" s="45"/>
    </row>
    <row r="26" spans="1:42" x14ac:dyDescent="0.3">
      <c r="A26" s="46">
        <v>1.1853475811882334E-2</v>
      </c>
      <c r="B26" s="8" t="s">
        <v>38</v>
      </c>
      <c r="C26" s="9">
        <v>0.5</v>
      </c>
      <c r="D26" s="9">
        <v>1</v>
      </c>
      <c r="E26" s="9">
        <v>0.97859874854184592</v>
      </c>
      <c r="F26" s="42"/>
      <c r="G26" s="42"/>
      <c r="H26" s="42"/>
      <c r="I26" s="42"/>
      <c r="J26" s="42"/>
      <c r="K26" s="42"/>
      <c r="L26" s="42"/>
      <c r="M26" s="42"/>
      <c r="N26" s="19">
        <f t="shared" si="5"/>
        <v>0</v>
      </c>
      <c r="O26" s="43"/>
      <c r="P26" s="43"/>
      <c r="Q26" s="43"/>
      <c r="R26" s="43"/>
      <c r="S26" s="43"/>
      <c r="T26" s="43"/>
      <c r="U26" s="43"/>
      <c r="V26" s="43"/>
      <c r="W26" s="10">
        <f t="shared" si="2"/>
        <v>0</v>
      </c>
      <c r="X26" s="44"/>
      <c r="Y26" s="44"/>
      <c r="Z26" s="44"/>
      <c r="AA26" s="44"/>
      <c r="AB26" s="44"/>
      <c r="AC26" s="44"/>
      <c r="AD26" s="44"/>
      <c r="AE26" s="44"/>
      <c r="AF26" s="11">
        <f t="shared" si="3"/>
        <v>0</v>
      </c>
      <c r="AH26" s="8" t="str">
        <f t="shared" si="4"/>
        <v>RENESSANS TV</v>
      </c>
      <c r="AI26" s="45"/>
      <c r="AJ26" s="45"/>
      <c r="AK26" s="45"/>
      <c r="AL26" s="45"/>
      <c r="AM26" s="45"/>
      <c r="AN26" s="45"/>
      <c r="AO26" s="45"/>
      <c r="AP26" s="45"/>
    </row>
    <row r="27" spans="1:42" x14ac:dyDescent="0.3">
      <c r="A27" s="46">
        <v>1.09595908067483E-2</v>
      </c>
      <c r="B27" s="8" t="s">
        <v>40</v>
      </c>
      <c r="C27" s="9">
        <v>0.5</v>
      </c>
      <c r="D27" s="9">
        <v>1</v>
      </c>
      <c r="E27" s="49">
        <v>0.9698559502834273</v>
      </c>
      <c r="F27" s="42"/>
      <c r="G27" s="42"/>
      <c r="H27" s="42"/>
      <c r="I27" s="42"/>
      <c r="J27" s="42"/>
      <c r="K27" s="42"/>
      <c r="L27" s="42"/>
      <c r="M27" s="42"/>
      <c r="N27" s="19">
        <f t="shared" si="5"/>
        <v>0</v>
      </c>
      <c r="O27" s="43"/>
      <c r="P27" s="43"/>
      <c r="Q27" s="43"/>
      <c r="R27" s="43"/>
      <c r="S27" s="43"/>
      <c r="T27" s="43"/>
      <c r="U27" s="43"/>
      <c r="V27" s="43"/>
      <c r="W27" s="10">
        <f t="shared" si="2"/>
        <v>0</v>
      </c>
      <c r="X27" s="44"/>
      <c r="Y27" s="44"/>
      <c r="Z27" s="44"/>
      <c r="AA27" s="44"/>
      <c r="AB27" s="44"/>
      <c r="AC27" s="44"/>
      <c r="AD27" s="44"/>
      <c r="AE27" s="44"/>
      <c r="AF27" s="11">
        <f t="shared" si="3"/>
        <v>0</v>
      </c>
      <c r="AH27" s="8" t="str">
        <f t="shared" si="4"/>
        <v>TOSHKENT</v>
      </c>
      <c r="AI27" s="45"/>
      <c r="AJ27" s="45"/>
      <c r="AK27" s="45"/>
      <c r="AL27" s="45"/>
      <c r="AM27" s="45"/>
      <c r="AN27" s="45"/>
      <c r="AO27" s="45"/>
      <c r="AP27" s="45"/>
    </row>
    <row r="28" spans="1:42" x14ac:dyDescent="0.3">
      <c r="A28" s="46">
        <v>1.0781949191483139E-2</v>
      </c>
      <c r="B28" s="8" t="s">
        <v>32</v>
      </c>
      <c r="C28" s="9">
        <v>0.5</v>
      </c>
      <c r="D28" s="9">
        <v>1</v>
      </c>
      <c r="E28" s="9">
        <v>0.94588774682806476</v>
      </c>
      <c r="F28" s="42"/>
      <c r="G28" s="42"/>
      <c r="H28" s="42"/>
      <c r="I28" s="42"/>
      <c r="J28" s="42"/>
      <c r="K28" s="42"/>
      <c r="L28" s="42"/>
      <c r="M28" s="42"/>
      <c r="N28" s="19">
        <f t="shared" si="5"/>
        <v>0</v>
      </c>
      <c r="O28" s="43"/>
      <c r="P28" s="43"/>
      <c r="Q28" s="43"/>
      <c r="R28" s="43"/>
      <c r="S28" s="43"/>
      <c r="T28" s="43"/>
      <c r="U28" s="43"/>
      <c r="V28" s="43"/>
      <c r="W28" s="10">
        <f t="shared" si="2"/>
        <v>0</v>
      </c>
      <c r="X28" s="44"/>
      <c r="Y28" s="44"/>
      <c r="Z28" s="44"/>
      <c r="AA28" s="44"/>
      <c r="AB28" s="44"/>
      <c r="AC28" s="44"/>
      <c r="AD28" s="44"/>
      <c r="AE28" s="44"/>
      <c r="AF28" s="11">
        <f t="shared" si="3"/>
        <v>0</v>
      </c>
      <c r="AH28" s="8" t="str">
        <f t="shared" si="4"/>
        <v>LUX TV</v>
      </c>
      <c r="AI28" s="45"/>
      <c r="AJ28" s="45"/>
      <c r="AK28" s="45"/>
      <c r="AL28" s="45"/>
      <c r="AM28" s="45"/>
      <c r="AN28" s="45"/>
      <c r="AO28" s="45"/>
      <c r="AP28" s="45"/>
    </row>
    <row r="29" spans="1:42" x14ac:dyDescent="0.3">
      <c r="A29" s="46">
        <v>9.9379982960589898E-3</v>
      </c>
      <c r="B29" s="8" t="s">
        <v>26</v>
      </c>
      <c r="C29" s="9">
        <v>0.5</v>
      </c>
      <c r="D29" s="9">
        <v>1</v>
      </c>
      <c r="E29" s="9">
        <v>0.94250504066428797</v>
      </c>
      <c r="F29" s="42"/>
      <c r="G29" s="42"/>
      <c r="H29" s="42"/>
      <c r="I29" s="42"/>
      <c r="J29" s="42"/>
      <c r="K29" s="42"/>
      <c r="L29" s="42"/>
      <c r="M29" s="42"/>
      <c r="N29" s="19">
        <f t="shared" si="5"/>
        <v>0</v>
      </c>
      <c r="O29" s="43"/>
      <c r="P29" s="43"/>
      <c r="Q29" s="43"/>
      <c r="R29" s="43"/>
      <c r="S29" s="43"/>
      <c r="T29" s="43"/>
      <c r="U29" s="43"/>
      <c r="V29" s="43"/>
      <c r="W29" s="10">
        <f t="shared" si="2"/>
        <v>0</v>
      </c>
      <c r="X29" s="44"/>
      <c r="Y29" s="44"/>
      <c r="Z29" s="44"/>
      <c r="AA29" s="44"/>
      <c r="AB29" s="44"/>
      <c r="AC29" s="44"/>
      <c r="AD29" s="44"/>
      <c r="AE29" s="44"/>
      <c r="AF29" s="11">
        <f t="shared" si="3"/>
        <v>0</v>
      </c>
      <c r="AH29" s="8" t="str">
        <f t="shared" si="4"/>
        <v>MAHALLA</v>
      </c>
      <c r="AI29" s="45"/>
      <c r="AJ29" s="45"/>
      <c r="AK29" s="45"/>
      <c r="AL29" s="45"/>
      <c r="AM29" s="45"/>
      <c r="AN29" s="45"/>
      <c r="AO29" s="45"/>
      <c r="AP29" s="45"/>
    </row>
    <row r="30" spans="1:42" x14ac:dyDescent="0.3">
      <c r="A30" s="21">
        <f>SUM(A12:A29)</f>
        <v>1</v>
      </c>
      <c r="C30" s="50">
        <f t="shared" ref="C30:D30" si="6">AVERAGE(C12:C29)</f>
        <v>0.5</v>
      </c>
      <c r="D30" s="50">
        <f t="shared" si="6"/>
        <v>1</v>
      </c>
      <c r="E30" s="50">
        <f>AVERAGE(E12:E29)</f>
        <v>1.0176833415356961</v>
      </c>
      <c r="F30" s="13">
        <f t="shared" ref="F30:AF30" si="7">SUM(F12:F29)</f>
        <v>0</v>
      </c>
      <c r="G30" s="13">
        <f t="shared" si="7"/>
        <v>0</v>
      </c>
      <c r="H30" s="13">
        <f t="shared" si="7"/>
        <v>0</v>
      </c>
      <c r="I30" s="13">
        <f t="shared" si="7"/>
        <v>0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0</v>
      </c>
      <c r="S30" s="13">
        <f t="shared" si="7"/>
        <v>0</v>
      </c>
      <c r="T30" s="13">
        <f t="shared" si="7"/>
        <v>0</v>
      </c>
      <c r="U30" s="13">
        <f t="shared" si="7"/>
        <v>0</v>
      </c>
      <c r="V30" s="13">
        <f t="shared" si="7"/>
        <v>0</v>
      </c>
      <c r="W30" s="18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</row>
    <row r="32" spans="1:42" x14ac:dyDescent="0.3">
      <c r="A32" s="12"/>
      <c r="C32" s="5"/>
      <c r="D32" s="5"/>
      <c r="AD32" s="56" t="s">
        <v>28</v>
      </c>
      <c r="AE32" s="56"/>
      <c r="AF32" s="15"/>
    </row>
    <row r="33" spans="1:32" x14ac:dyDescent="0.3">
      <c r="A33" s="40" t="s">
        <v>41</v>
      </c>
      <c r="B33" s="41">
        <f>SUM(A12:A15)</f>
        <v>0.63789068478922095</v>
      </c>
      <c r="C33" s="5"/>
      <c r="D33" s="5"/>
    </row>
    <row r="34" spans="1:32" x14ac:dyDescent="0.3">
      <c r="A34" s="47" t="s">
        <v>42</v>
      </c>
      <c r="B34" s="48">
        <f>SUM(A16:A29)</f>
        <v>0.36210931521077905</v>
      </c>
      <c r="C34" s="5"/>
      <c r="D34" s="5"/>
      <c r="X34" s="53" t="s">
        <v>29</v>
      </c>
      <c r="Y34" s="54"/>
      <c r="Z34" s="54"/>
      <c r="AA34" s="54"/>
      <c r="AB34" s="54"/>
      <c r="AC34" s="54"/>
      <c r="AD34" s="54"/>
      <c r="AE34" s="54"/>
      <c r="AF34" s="55"/>
    </row>
    <row r="35" spans="1:32" x14ac:dyDescent="0.3">
      <c r="A35" s="23"/>
      <c r="B35" s="24">
        <f>SUM(B33:B34)</f>
        <v>1</v>
      </c>
      <c r="C35" s="5"/>
      <c r="D35" s="5"/>
      <c r="X35" s="33" t="s">
        <v>8</v>
      </c>
      <c r="Y35" s="33" t="s">
        <v>9</v>
      </c>
      <c r="Z35" s="33" t="s">
        <v>10</v>
      </c>
      <c r="AA35" s="33" t="s">
        <v>11</v>
      </c>
      <c r="AB35" s="33" t="s">
        <v>12</v>
      </c>
      <c r="AC35" s="33" t="s">
        <v>13</v>
      </c>
      <c r="AD35" s="33" t="s">
        <v>14</v>
      </c>
      <c r="AE35" s="33" t="s">
        <v>15</v>
      </c>
      <c r="AF35" s="34" t="s">
        <v>18</v>
      </c>
    </row>
    <row r="36" spans="1:32" x14ac:dyDescent="0.3">
      <c r="B36" s="20" t="b">
        <f>A30=B35</f>
        <v>1</v>
      </c>
      <c r="W36" s="8" t="str">
        <f>B12</f>
        <v>SEVIMLI TV</v>
      </c>
      <c r="X36" s="11">
        <f t="shared" ref="X36:AE51" si="8">X12*(1+$AF$32)*1.12</f>
        <v>0</v>
      </c>
      <c r="Y36" s="11">
        <f t="shared" si="8"/>
        <v>0</v>
      </c>
      <c r="Z36" s="11">
        <f t="shared" si="8"/>
        <v>0</v>
      </c>
      <c r="AA36" s="11">
        <f t="shared" si="8"/>
        <v>0</v>
      </c>
      <c r="AB36" s="11">
        <f t="shared" si="8"/>
        <v>0</v>
      </c>
      <c r="AC36" s="11">
        <f t="shared" si="8"/>
        <v>0</v>
      </c>
      <c r="AD36" s="11">
        <f t="shared" si="8"/>
        <v>0</v>
      </c>
      <c r="AE36" s="11">
        <f t="shared" si="8"/>
        <v>0</v>
      </c>
      <c r="AF36" s="11">
        <f t="shared" ref="AF36:AF53" si="9">SUM(X36:AE36)</f>
        <v>0</v>
      </c>
    </row>
    <row r="37" spans="1:32" x14ac:dyDescent="0.3">
      <c r="W37" s="8" t="str">
        <f t="shared" ref="W37:W53" si="10">B13</f>
        <v>MILLIY TV</v>
      </c>
      <c r="X37" s="11">
        <f t="shared" si="8"/>
        <v>0</v>
      </c>
      <c r="Y37" s="11">
        <f t="shared" si="8"/>
        <v>0</v>
      </c>
      <c r="Z37" s="11">
        <f t="shared" si="8"/>
        <v>0</v>
      </c>
      <c r="AA37" s="11">
        <f t="shared" si="8"/>
        <v>0</v>
      </c>
      <c r="AB37" s="11">
        <f t="shared" si="8"/>
        <v>0</v>
      </c>
      <c r="AC37" s="11">
        <f t="shared" si="8"/>
        <v>0</v>
      </c>
      <c r="AD37" s="11">
        <f t="shared" si="8"/>
        <v>0</v>
      </c>
      <c r="AE37" s="11">
        <f t="shared" si="8"/>
        <v>0</v>
      </c>
      <c r="AF37" s="11">
        <f t="shared" si="9"/>
        <v>0</v>
      </c>
    </row>
    <row r="38" spans="1:32" x14ac:dyDescent="0.3">
      <c r="W38" s="8" t="str">
        <f t="shared" si="10"/>
        <v>ZO`R TV</v>
      </c>
      <c r="X38" s="11">
        <f t="shared" si="8"/>
        <v>0</v>
      </c>
      <c r="Y38" s="11">
        <f t="shared" si="8"/>
        <v>0</v>
      </c>
      <c r="Z38" s="11">
        <f t="shared" si="8"/>
        <v>0</v>
      </c>
      <c r="AA38" s="11">
        <f t="shared" si="8"/>
        <v>0</v>
      </c>
      <c r="AB38" s="11">
        <f t="shared" si="8"/>
        <v>0</v>
      </c>
      <c r="AC38" s="11">
        <f t="shared" si="8"/>
        <v>0</v>
      </c>
      <c r="AD38" s="11">
        <f t="shared" si="8"/>
        <v>0</v>
      </c>
      <c r="AE38" s="11">
        <f t="shared" si="8"/>
        <v>0</v>
      </c>
      <c r="AF38" s="11">
        <f t="shared" si="9"/>
        <v>0</v>
      </c>
    </row>
    <row r="39" spans="1:32" x14ac:dyDescent="0.3">
      <c r="W39" s="8" t="str">
        <f t="shared" si="10"/>
        <v>MENING YURTIM</v>
      </c>
      <c r="X39" s="11">
        <f t="shared" si="8"/>
        <v>0</v>
      </c>
      <c r="Y39" s="11">
        <f t="shared" si="8"/>
        <v>0</v>
      </c>
      <c r="Z39" s="11">
        <f t="shared" si="8"/>
        <v>0</v>
      </c>
      <c r="AA39" s="11">
        <f t="shared" si="8"/>
        <v>0</v>
      </c>
      <c r="AB39" s="11">
        <f t="shared" si="8"/>
        <v>0</v>
      </c>
      <c r="AC39" s="11">
        <f t="shared" si="8"/>
        <v>0</v>
      </c>
      <c r="AD39" s="11">
        <f t="shared" si="8"/>
        <v>0</v>
      </c>
      <c r="AE39" s="11">
        <f t="shared" si="8"/>
        <v>0</v>
      </c>
      <c r="AF39" s="11">
        <f t="shared" si="9"/>
        <v>0</v>
      </c>
    </row>
    <row r="40" spans="1:32" x14ac:dyDescent="0.3">
      <c r="W40" s="8" t="str">
        <f t="shared" si="10"/>
        <v>REGION UNION</v>
      </c>
      <c r="X40" s="11">
        <f t="shared" si="8"/>
        <v>0</v>
      </c>
      <c r="Y40" s="11">
        <f t="shared" si="8"/>
        <v>0</v>
      </c>
      <c r="Z40" s="11">
        <f t="shared" si="8"/>
        <v>0</v>
      </c>
      <c r="AA40" s="11">
        <f t="shared" si="8"/>
        <v>0</v>
      </c>
      <c r="AB40" s="11">
        <f t="shared" si="8"/>
        <v>0</v>
      </c>
      <c r="AC40" s="11">
        <f t="shared" si="8"/>
        <v>0</v>
      </c>
      <c r="AD40" s="11">
        <f t="shared" si="8"/>
        <v>0</v>
      </c>
      <c r="AE40" s="11">
        <f t="shared" si="8"/>
        <v>0</v>
      </c>
      <c r="AF40" s="11">
        <f t="shared" si="9"/>
        <v>0</v>
      </c>
    </row>
    <row r="41" spans="1:32" x14ac:dyDescent="0.3">
      <c r="W41" s="8" t="str">
        <f t="shared" si="10"/>
        <v>UC_NTV</v>
      </c>
      <c r="X41" s="11">
        <f t="shared" si="8"/>
        <v>0</v>
      </c>
      <c r="Y41" s="11">
        <f t="shared" si="8"/>
        <v>0</v>
      </c>
      <c r="Z41" s="11">
        <f t="shared" si="8"/>
        <v>0</v>
      </c>
      <c r="AA41" s="11">
        <f t="shared" si="8"/>
        <v>0</v>
      </c>
      <c r="AB41" s="11">
        <f t="shared" si="8"/>
        <v>0</v>
      </c>
      <c r="AC41" s="11">
        <f t="shared" si="8"/>
        <v>0</v>
      </c>
      <c r="AD41" s="11">
        <f t="shared" si="8"/>
        <v>0</v>
      </c>
      <c r="AE41" s="11">
        <f t="shared" si="8"/>
        <v>0</v>
      </c>
      <c r="AF41" s="11">
        <f t="shared" si="9"/>
        <v>0</v>
      </c>
    </row>
    <row r="42" spans="1:32" x14ac:dyDescent="0.3">
      <c r="W42" s="8" t="str">
        <f t="shared" si="10"/>
        <v>MIX_UNION</v>
      </c>
      <c r="X42" s="11">
        <f t="shared" si="8"/>
        <v>0</v>
      </c>
      <c r="Y42" s="11">
        <f t="shared" si="8"/>
        <v>0</v>
      </c>
      <c r="Z42" s="11">
        <f t="shared" si="8"/>
        <v>0</v>
      </c>
      <c r="AA42" s="11">
        <f t="shared" si="8"/>
        <v>0</v>
      </c>
      <c r="AB42" s="11">
        <f t="shared" si="8"/>
        <v>0</v>
      </c>
      <c r="AC42" s="11">
        <f t="shared" si="8"/>
        <v>0</v>
      </c>
      <c r="AD42" s="11">
        <f t="shared" si="8"/>
        <v>0</v>
      </c>
      <c r="AE42" s="11">
        <f t="shared" si="8"/>
        <v>0</v>
      </c>
      <c r="AF42" s="11">
        <f t="shared" si="9"/>
        <v>0</v>
      </c>
    </row>
    <row r="43" spans="1:32" x14ac:dyDescent="0.3">
      <c r="W43" s="8" t="str">
        <f t="shared" si="10"/>
        <v>UC_UNION</v>
      </c>
      <c r="X43" s="11">
        <f t="shared" si="8"/>
        <v>0</v>
      </c>
      <c r="Y43" s="11">
        <f t="shared" si="8"/>
        <v>0</v>
      </c>
      <c r="Z43" s="11">
        <f t="shared" si="8"/>
        <v>0</v>
      </c>
      <c r="AA43" s="11">
        <f t="shared" si="8"/>
        <v>0</v>
      </c>
      <c r="AB43" s="11">
        <f t="shared" si="8"/>
        <v>0</v>
      </c>
      <c r="AC43" s="11">
        <f t="shared" si="8"/>
        <v>0</v>
      </c>
      <c r="AD43" s="11">
        <f t="shared" si="8"/>
        <v>0</v>
      </c>
      <c r="AE43" s="11">
        <f t="shared" si="8"/>
        <v>0</v>
      </c>
      <c r="AF43" s="11">
        <f t="shared" si="9"/>
        <v>0</v>
      </c>
    </row>
    <row r="44" spans="1:32" x14ac:dyDescent="0.3">
      <c r="W44" s="8" t="str">
        <f t="shared" si="10"/>
        <v>UC_PERVIY KANAL</v>
      </c>
      <c r="X44" s="11">
        <f t="shared" si="8"/>
        <v>0</v>
      </c>
      <c r="Y44" s="11">
        <f t="shared" si="8"/>
        <v>0</v>
      </c>
      <c r="Z44" s="11">
        <f t="shared" si="8"/>
        <v>0</v>
      </c>
      <c r="AA44" s="11">
        <f t="shared" si="8"/>
        <v>0</v>
      </c>
      <c r="AB44" s="11">
        <f t="shared" si="8"/>
        <v>0</v>
      </c>
      <c r="AC44" s="11">
        <f t="shared" si="8"/>
        <v>0</v>
      </c>
      <c r="AD44" s="11">
        <f t="shared" si="8"/>
        <v>0</v>
      </c>
      <c r="AE44" s="11">
        <f t="shared" si="8"/>
        <v>0</v>
      </c>
      <c r="AF44" s="11">
        <f t="shared" si="9"/>
        <v>0</v>
      </c>
    </row>
    <row r="45" spans="1:32" x14ac:dyDescent="0.3">
      <c r="W45" s="8" t="str">
        <f t="shared" si="10"/>
        <v>KINOTEATR</v>
      </c>
      <c r="X45" s="11">
        <f t="shared" si="8"/>
        <v>0</v>
      </c>
      <c r="Y45" s="11">
        <f t="shared" si="8"/>
        <v>0</v>
      </c>
      <c r="Z45" s="11">
        <f t="shared" si="8"/>
        <v>0</v>
      </c>
      <c r="AA45" s="11">
        <f t="shared" si="8"/>
        <v>0</v>
      </c>
      <c r="AB45" s="11">
        <f t="shared" si="8"/>
        <v>0</v>
      </c>
      <c r="AC45" s="11">
        <f t="shared" si="8"/>
        <v>0</v>
      </c>
      <c r="AD45" s="11">
        <f t="shared" si="8"/>
        <v>0</v>
      </c>
      <c r="AE45" s="11">
        <f t="shared" si="8"/>
        <v>0</v>
      </c>
      <c r="AF45" s="11">
        <f t="shared" si="9"/>
        <v>0</v>
      </c>
    </row>
    <row r="46" spans="1:32" x14ac:dyDescent="0.3">
      <c r="W46" s="8" t="str">
        <f t="shared" si="10"/>
        <v>UC_ROSSIYA 1</v>
      </c>
      <c r="X46" s="11">
        <f t="shared" si="8"/>
        <v>0</v>
      </c>
      <c r="Y46" s="11">
        <f t="shared" si="8"/>
        <v>0</v>
      </c>
      <c r="Z46" s="11">
        <f t="shared" si="8"/>
        <v>0</v>
      </c>
      <c r="AA46" s="11">
        <f t="shared" si="8"/>
        <v>0</v>
      </c>
      <c r="AB46" s="11">
        <f t="shared" si="8"/>
        <v>0</v>
      </c>
      <c r="AC46" s="11">
        <f t="shared" si="8"/>
        <v>0</v>
      </c>
      <c r="AD46" s="11">
        <f t="shared" si="8"/>
        <v>0</v>
      </c>
      <c r="AE46" s="11">
        <f t="shared" si="8"/>
        <v>0</v>
      </c>
      <c r="AF46" s="11">
        <f t="shared" si="9"/>
        <v>0</v>
      </c>
    </row>
    <row r="47" spans="1:32" x14ac:dyDescent="0.3">
      <c r="W47" s="8" t="str">
        <f t="shared" si="10"/>
        <v>YOSHLAR</v>
      </c>
      <c r="X47" s="11">
        <f t="shared" si="8"/>
        <v>0</v>
      </c>
      <c r="Y47" s="11">
        <f t="shared" si="8"/>
        <v>0</v>
      </c>
      <c r="Z47" s="11">
        <f t="shared" si="8"/>
        <v>0</v>
      </c>
      <c r="AA47" s="11">
        <f t="shared" si="8"/>
        <v>0</v>
      </c>
      <c r="AB47" s="11">
        <f t="shared" si="8"/>
        <v>0</v>
      </c>
      <c r="AC47" s="11">
        <f t="shared" si="8"/>
        <v>0</v>
      </c>
      <c r="AD47" s="11">
        <f t="shared" si="8"/>
        <v>0</v>
      </c>
      <c r="AE47" s="11">
        <f t="shared" si="8"/>
        <v>0</v>
      </c>
      <c r="AF47" s="11">
        <f t="shared" si="9"/>
        <v>0</v>
      </c>
    </row>
    <row r="48" spans="1:32" x14ac:dyDescent="0.3">
      <c r="W48" s="8" t="str">
        <f t="shared" si="10"/>
        <v>NAVO</v>
      </c>
      <c r="X48" s="11">
        <f t="shared" si="8"/>
        <v>0</v>
      </c>
      <c r="Y48" s="11">
        <f t="shared" si="8"/>
        <v>0</v>
      </c>
      <c r="Z48" s="11">
        <f t="shared" si="8"/>
        <v>0</v>
      </c>
      <c r="AA48" s="11">
        <f t="shared" si="8"/>
        <v>0</v>
      </c>
      <c r="AB48" s="11">
        <f t="shared" si="8"/>
        <v>0</v>
      </c>
      <c r="AC48" s="11">
        <f t="shared" si="8"/>
        <v>0</v>
      </c>
      <c r="AD48" s="11">
        <f t="shared" si="8"/>
        <v>0</v>
      </c>
      <c r="AE48" s="11">
        <f t="shared" si="8"/>
        <v>0</v>
      </c>
      <c r="AF48" s="11">
        <f t="shared" si="9"/>
        <v>0</v>
      </c>
    </row>
    <row r="49" spans="23:32" x14ac:dyDescent="0.3">
      <c r="W49" s="8" t="str">
        <f t="shared" si="10"/>
        <v>KINO_UNION</v>
      </c>
      <c r="X49" s="11">
        <f t="shared" si="8"/>
        <v>0</v>
      </c>
      <c r="Y49" s="11">
        <f t="shared" si="8"/>
        <v>0</v>
      </c>
      <c r="Z49" s="11">
        <f t="shared" si="8"/>
        <v>0</v>
      </c>
      <c r="AA49" s="11">
        <f t="shared" si="8"/>
        <v>0</v>
      </c>
      <c r="AB49" s="11">
        <f t="shared" si="8"/>
        <v>0</v>
      </c>
      <c r="AC49" s="11">
        <f t="shared" si="8"/>
        <v>0</v>
      </c>
      <c r="AD49" s="11">
        <f t="shared" si="8"/>
        <v>0</v>
      </c>
      <c r="AE49" s="11">
        <f t="shared" si="8"/>
        <v>0</v>
      </c>
      <c r="AF49" s="11">
        <f t="shared" si="9"/>
        <v>0</v>
      </c>
    </row>
    <row r="50" spans="23:32" x14ac:dyDescent="0.3">
      <c r="W50" s="8" t="str">
        <f t="shared" si="10"/>
        <v>RENESSANS TV</v>
      </c>
      <c r="X50" s="11">
        <f t="shared" si="8"/>
        <v>0</v>
      </c>
      <c r="Y50" s="11">
        <f t="shared" si="8"/>
        <v>0</v>
      </c>
      <c r="Z50" s="11">
        <f t="shared" si="8"/>
        <v>0</v>
      </c>
      <c r="AA50" s="11">
        <f t="shared" si="8"/>
        <v>0</v>
      </c>
      <c r="AB50" s="11">
        <f t="shared" si="8"/>
        <v>0</v>
      </c>
      <c r="AC50" s="11">
        <f t="shared" si="8"/>
        <v>0</v>
      </c>
      <c r="AD50" s="11">
        <f t="shared" si="8"/>
        <v>0</v>
      </c>
      <c r="AE50" s="11">
        <f t="shared" si="8"/>
        <v>0</v>
      </c>
      <c r="AF50" s="11">
        <f t="shared" si="9"/>
        <v>0</v>
      </c>
    </row>
    <row r="51" spans="23:32" x14ac:dyDescent="0.3">
      <c r="W51" s="8" t="str">
        <f t="shared" si="10"/>
        <v>TOSHKENT</v>
      </c>
      <c r="X51" s="11">
        <f t="shared" si="8"/>
        <v>0</v>
      </c>
      <c r="Y51" s="11">
        <f t="shared" si="8"/>
        <v>0</v>
      </c>
      <c r="Z51" s="11">
        <f t="shared" si="8"/>
        <v>0</v>
      </c>
      <c r="AA51" s="11">
        <f t="shared" si="8"/>
        <v>0</v>
      </c>
      <c r="AB51" s="11">
        <f t="shared" si="8"/>
        <v>0</v>
      </c>
      <c r="AC51" s="11">
        <f t="shared" si="8"/>
        <v>0</v>
      </c>
      <c r="AD51" s="11">
        <f t="shared" si="8"/>
        <v>0</v>
      </c>
      <c r="AE51" s="11">
        <f t="shared" si="8"/>
        <v>0</v>
      </c>
      <c r="AF51" s="11">
        <f t="shared" si="9"/>
        <v>0</v>
      </c>
    </row>
    <row r="52" spans="23:32" x14ac:dyDescent="0.3">
      <c r="W52" s="8" t="str">
        <f t="shared" si="10"/>
        <v>LUX TV</v>
      </c>
      <c r="X52" s="11">
        <f t="shared" ref="X52:AE53" si="11">X28*(1+$AF$32)*1.12</f>
        <v>0</v>
      </c>
      <c r="Y52" s="11">
        <f t="shared" si="11"/>
        <v>0</v>
      </c>
      <c r="Z52" s="11">
        <f t="shared" si="11"/>
        <v>0</v>
      </c>
      <c r="AA52" s="11">
        <f t="shared" si="11"/>
        <v>0</v>
      </c>
      <c r="AB52" s="11">
        <f t="shared" si="11"/>
        <v>0</v>
      </c>
      <c r="AC52" s="11">
        <f t="shared" si="11"/>
        <v>0</v>
      </c>
      <c r="AD52" s="11">
        <f t="shared" si="11"/>
        <v>0</v>
      </c>
      <c r="AE52" s="11">
        <f t="shared" si="11"/>
        <v>0</v>
      </c>
      <c r="AF52" s="11">
        <f t="shared" si="9"/>
        <v>0</v>
      </c>
    </row>
    <row r="53" spans="23:32" x14ac:dyDescent="0.3">
      <c r="W53" s="8" t="str">
        <f t="shared" si="10"/>
        <v>MAHALLA</v>
      </c>
      <c r="X53" s="11">
        <f t="shared" si="11"/>
        <v>0</v>
      </c>
      <c r="Y53" s="11">
        <f t="shared" si="11"/>
        <v>0</v>
      </c>
      <c r="Z53" s="11">
        <f t="shared" si="11"/>
        <v>0</v>
      </c>
      <c r="AA53" s="11">
        <f t="shared" si="11"/>
        <v>0</v>
      </c>
      <c r="AB53" s="11">
        <f t="shared" si="11"/>
        <v>0</v>
      </c>
      <c r="AC53" s="11">
        <f t="shared" si="11"/>
        <v>0</v>
      </c>
      <c r="AD53" s="11">
        <f t="shared" si="11"/>
        <v>0</v>
      </c>
      <c r="AE53" s="11">
        <f t="shared" si="11"/>
        <v>0</v>
      </c>
      <c r="AF53" s="11">
        <f t="shared" si="9"/>
        <v>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X12:AE29" name="Диапазон1"/>
  </protectedRanges>
  <mergeCells count="13">
    <mergeCell ref="AG4:AK4"/>
    <mergeCell ref="X34:AF34"/>
    <mergeCell ref="L4:O4"/>
    <mergeCell ref="P4:S4"/>
    <mergeCell ref="T4:X4"/>
    <mergeCell ref="Y4:AB4"/>
    <mergeCell ref="AC4:AF4"/>
    <mergeCell ref="F10:N10"/>
    <mergeCell ref="O10:W10"/>
    <mergeCell ref="X10:AF10"/>
    <mergeCell ref="AD32:AE32"/>
    <mergeCell ref="C4:F4"/>
    <mergeCell ref="G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1E54-99E6-4D7B-9498-5EE22ABEC6DD}">
  <dimension ref="A1:AS53"/>
  <sheetViews>
    <sheetView showGridLines="0" topLeftCell="A11" zoomScale="85" zoomScaleNormal="85" workbookViewId="0">
      <selection activeCell="E41" sqref="E41"/>
    </sheetView>
  </sheetViews>
  <sheetFormatPr defaultColWidth="9.109375" defaultRowHeight="14.4" x14ac:dyDescent="0.3"/>
  <cols>
    <col min="1" max="1" width="10.77734375" style="1" bestFit="1" customWidth="1"/>
    <col min="2" max="2" width="17.33203125" style="1" customWidth="1"/>
    <col min="3" max="3" width="13.109375" style="1" customWidth="1"/>
    <col min="4" max="4" width="10.6640625" style="1" customWidth="1"/>
    <col min="5" max="5" width="9.109375" style="1"/>
    <col min="6" max="6" width="9.33203125" style="1" customWidth="1"/>
    <col min="7" max="7" width="8.33203125" style="1" customWidth="1"/>
    <col min="8" max="8" width="8.6640625" style="1" customWidth="1"/>
    <col min="9" max="9" width="8.88671875" style="1" customWidth="1"/>
    <col min="10" max="15" width="9.33203125" style="1" customWidth="1"/>
    <col min="16" max="16" width="9.109375" style="1"/>
    <col min="17" max="17" width="9.44140625" style="1" bestFit="1" customWidth="1"/>
    <col min="18" max="19" width="9.109375" style="1"/>
    <col min="20" max="20" width="10.6640625" style="1" customWidth="1"/>
    <col min="21" max="22" width="9.109375" style="1"/>
    <col min="23" max="23" width="23.77734375" style="1" bestFit="1" customWidth="1"/>
    <col min="24" max="24" width="9.109375" style="1"/>
    <col min="25" max="25" width="16.6640625" style="1" customWidth="1"/>
    <col min="26" max="26" width="16.44140625" style="1" customWidth="1"/>
    <col min="27" max="34" width="21.88671875" style="1" bestFit="1" customWidth="1"/>
    <col min="35" max="35" width="23.44140625" style="1" bestFit="1" customWidth="1"/>
    <col min="36" max="36" width="10.88671875" style="1" customWidth="1"/>
    <col min="37" max="37" width="9.77734375" style="1" bestFit="1" customWidth="1"/>
    <col min="38" max="43" width="9.109375" style="1"/>
    <col min="44" max="44" width="12.109375" style="1" bestFit="1" customWidth="1"/>
    <col min="45" max="45" width="12" style="1" bestFit="1" customWidth="1"/>
    <col min="46" max="16384" width="9.109375" style="1"/>
  </cols>
  <sheetData>
    <row r="1" spans="1:45" ht="18" x14ac:dyDescent="0.35">
      <c r="B1" s="35" t="s">
        <v>33</v>
      </c>
      <c r="C1" s="27">
        <v>45782</v>
      </c>
      <c r="D1" s="27">
        <f>C1+7</f>
        <v>45789</v>
      </c>
      <c r="E1" s="27">
        <f t="shared" ref="E1:AK1" si="0">D1+7</f>
        <v>45796</v>
      </c>
      <c r="F1" s="27">
        <f t="shared" si="0"/>
        <v>45803</v>
      </c>
      <c r="G1" s="27">
        <f t="shared" si="0"/>
        <v>45810</v>
      </c>
      <c r="H1" s="27">
        <f t="shared" si="0"/>
        <v>45817</v>
      </c>
      <c r="I1" s="27">
        <f t="shared" si="0"/>
        <v>45824</v>
      </c>
      <c r="J1" s="27">
        <f t="shared" si="0"/>
        <v>45831</v>
      </c>
      <c r="K1" s="27">
        <f t="shared" si="0"/>
        <v>45838</v>
      </c>
      <c r="L1" s="27">
        <f t="shared" si="0"/>
        <v>45845</v>
      </c>
      <c r="M1" s="27">
        <f t="shared" si="0"/>
        <v>45852</v>
      </c>
      <c r="N1" s="27">
        <f>M1+7</f>
        <v>45859</v>
      </c>
      <c r="O1" s="27">
        <f>N1+7</f>
        <v>45866</v>
      </c>
      <c r="P1" s="27">
        <f t="shared" si="0"/>
        <v>45873</v>
      </c>
      <c r="Q1" s="27">
        <f t="shared" si="0"/>
        <v>45880</v>
      </c>
      <c r="R1" s="27">
        <f t="shared" si="0"/>
        <v>45887</v>
      </c>
      <c r="S1" s="27">
        <f t="shared" si="0"/>
        <v>45894</v>
      </c>
      <c r="T1" s="27">
        <f t="shared" si="0"/>
        <v>45901</v>
      </c>
      <c r="U1" s="27">
        <f t="shared" si="0"/>
        <v>45908</v>
      </c>
      <c r="V1" s="27">
        <f t="shared" si="0"/>
        <v>45915</v>
      </c>
      <c r="W1" s="27">
        <f t="shared" si="0"/>
        <v>45922</v>
      </c>
      <c r="X1" s="27">
        <f t="shared" si="0"/>
        <v>45929</v>
      </c>
      <c r="Y1" s="27">
        <f t="shared" si="0"/>
        <v>45936</v>
      </c>
      <c r="Z1" s="27">
        <f t="shared" si="0"/>
        <v>45943</v>
      </c>
      <c r="AA1" s="27">
        <f t="shared" si="0"/>
        <v>45950</v>
      </c>
      <c r="AB1" s="27">
        <f t="shared" si="0"/>
        <v>45957</v>
      </c>
      <c r="AC1" s="27">
        <f t="shared" si="0"/>
        <v>45964</v>
      </c>
      <c r="AD1" s="27">
        <f t="shared" si="0"/>
        <v>45971</v>
      </c>
      <c r="AE1" s="27">
        <f>AD1+7</f>
        <v>45978</v>
      </c>
      <c r="AF1" s="27">
        <f t="shared" si="0"/>
        <v>45985</v>
      </c>
      <c r="AG1" s="27">
        <f t="shared" si="0"/>
        <v>45992</v>
      </c>
      <c r="AH1" s="27">
        <f t="shared" si="0"/>
        <v>45999</v>
      </c>
      <c r="AI1" s="27">
        <f t="shared" si="0"/>
        <v>46006</v>
      </c>
      <c r="AJ1" s="27">
        <f>AI1+7</f>
        <v>46013</v>
      </c>
      <c r="AK1" s="27">
        <f t="shared" si="0"/>
        <v>46020</v>
      </c>
    </row>
    <row r="2" spans="1:45" s="2" customFormat="1" x14ac:dyDescent="0.3">
      <c r="B2" s="2" t="s">
        <v>21</v>
      </c>
      <c r="C2" s="3">
        <f>WEEKNUM(C1,2)</f>
        <v>19</v>
      </c>
      <c r="D2" s="3">
        <f t="shared" ref="D2:AK2" si="1">WEEKNUM(D1,2)</f>
        <v>20</v>
      </c>
      <c r="E2" s="3">
        <f t="shared" si="1"/>
        <v>21</v>
      </c>
      <c r="F2" s="3">
        <f t="shared" si="1"/>
        <v>22</v>
      </c>
      <c r="G2" s="3">
        <f t="shared" si="1"/>
        <v>23</v>
      </c>
      <c r="H2" s="3">
        <f t="shared" si="1"/>
        <v>24</v>
      </c>
      <c r="I2" s="3">
        <f t="shared" si="1"/>
        <v>25</v>
      </c>
      <c r="J2" s="3">
        <f t="shared" si="1"/>
        <v>26</v>
      </c>
      <c r="K2" s="3">
        <f t="shared" si="1"/>
        <v>27</v>
      </c>
      <c r="L2" s="3">
        <f t="shared" si="1"/>
        <v>28</v>
      </c>
      <c r="M2" s="3">
        <f t="shared" si="1"/>
        <v>29</v>
      </c>
      <c r="N2" s="3">
        <f t="shared" si="1"/>
        <v>30</v>
      </c>
      <c r="O2" s="3">
        <f t="shared" si="1"/>
        <v>31</v>
      </c>
      <c r="P2" s="3">
        <f t="shared" si="1"/>
        <v>32</v>
      </c>
      <c r="Q2" s="3">
        <f t="shared" si="1"/>
        <v>33</v>
      </c>
      <c r="R2" s="3">
        <f t="shared" si="1"/>
        <v>34</v>
      </c>
      <c r="S2" s="3">
        <f t="shared" si="1"/>
        <v>35</v>
      </c>
      <c r="T2" s="3">
        <f t="shared" si="1"/>
        <v>36</v>
      </c>
      <c r="U2" s="3">
        <f t="shared" si="1"/>
        <v>37</v>
      </c>
      <c r="V2" s="3">
        <f t="shared" si="1"/>
        <v>38</v>
      </c>
      <c r="W2" s="3">
        <f t="shared" si="1"/>
        <v>39</v>
      </c>
      <c r="X2" s="3">
        <f t="shared" si="1"/>
        <v>40</v>
      </c>
      <c r="Y2" s="3">
        <f t="shared" si="1"/>
        <v>41</v>
      </c>
      <c r="Z2" s="3">
        <f t="shared" si="1"/>
        <v>42</v>
      </c>
      <c r="AA2" s="3">
        <f t="shared" si="1"/>
        <v>43</v>
      </c>
      <c r="AB2" s="3">
        <f t="shared" si="1"/>
        <v>44</v>
      </c>
      <c r="AC2" s="3">
        <f t="shared" si="1"/>
        <v>45</v>
      </c>
      <c r="AD2" s="3">
        <f t="shared" si="1"/>
        <v>46</v>
      </c>
      <c r="AE2" s="3">
        <f t="shared" si="1"/>
        <v>47</v>
      </c>
      <c r="AF2" s="3">
        <f t="shared" si="1"/>
        <v>48</v>
      </c>
      <c r="AG2" s="3">
        <f t="shared" si="1"/>
        <v>49</v>
      </c>
      <c r="AH2" s="3">
        <f t="shared" si="1"/>
        <v>50</v>
      </c>
      <c r="AI2" s="3">
        <f t="shared" si="1"/>
        <v>51</v>
      </c>
      <c r="AJ2" s="3">
        <f t="shared" si="1"/>
        <v>52</v>
      </c>
      <c r="AK2" s="3">
        <f t="shared" si="1"/>
        <v>53</v>
      </c>
    </row>
    <row r="3" spans="1:45" x14ac:dyDescent="0.3">
      <c r="B3" s="1" t="s">
        <v>22</v>
      </c>
      <c r="C3" s="36"/>
      <c r="D3" s="36"/>
      <c r="E3" s="37"/>
      <c r="F3" s="37"/>
      <c r="G3" s="37"/>
      <c r="H3" s="37"/>
      <c r="I3" s="38"/>
      <c r="J3" s="38"/>
      <c r="K3" s="38"/>
      <c r="L3" s="37"/>
      <c r="M3" s="37"/>
      <c r="N3" s="37"/>
      <c r="O3" s="38"/>
      <c r="P3" s="38"/>
      <c r="Q3" s="38"/>
      <c r="R3" s="37"/>
      <c r="S3" s="37"/>
      <c r="T3" s="37"/>
      <c r="U3" s="38"/>
      <c r="V3" s="38"/>
      <c r="W3" s="38"/>
      <c r="X3" s="37"/>
      <c r="Y3" s="37"/>
      <c r="Z3" s="37"/>
      <c r="AA3" s="38"/>
      <c r="AB3" s="38"/>
      <c r="AC3" s="38"/>
      <c r="AD3" s="37"/>
      <c r="AE3" s="37"/>
      <c r="AF3" s="37"/>
      <c r="AG3" s="38"/>
      <c r="AH3" s="38"/>
      <c r="AI3" s="38"/>
      <c r="AJ3" s="37"/>
      <c r="AK3" s="37"/>
      <c r="AL3" s="4">
        <f>SUM(C3:AK3)</f>
        <v>0</v>
      </c>
    </row>
    <row r="4" spans="1:45" x14ac:dyDescent="0.3">
      <c r="B4" s="1" t="s">
        <v>23</v>
      </c>
      <c r="C4" s="57">
        <f>SUM(C3:F3)</f>
        <v>0</v>
      </c>
      <c r="D4" s="51"/>
      <c r="E4" s="51"/>
      <c r="F4" s="52"/>
      <c r="G4" s="57">
        <f>SUM(G3:K3)</f>
        <v>0</v>
      </c>
      <c r="H4" s="51"/>
      <c r="I4" s="51"/>
      <c r="J4" s="51"/>
      <c r="K4" s="51"/>
      <c r="L4" s="57">
        <f>SUM(L3:O3)</f>
        <v>0</v>
      </c>
      <c r="M4" s="51"/>
      <c r="N4" s="51"/>
      <c r="O4" s="52"/>
      <c r="P4" s="57">
        <f>SUM(P3:S3)</f>
        <v>0</v>
      </c>
      <c r="Q4" s="51"/>
      <c r="R4" s="51"/>
      <c r="S4" s="52"/>
      <c r="T4" s="51">
        <f>SUM(T3:X3)</f>
        <v>0</v>
      </c>
      <c r="U4" s="51"/>
      <c r="V4" s="51"/>
      <c r="W4" s="51"/>
      <c r="X4" s="51"/>
      <c r="Y4" s="51">
        <f ca="1">SUM(Y3:AB4)</f>
        <v>0</v>
      </c>
      <c r="Z4" s="51"/>
      <c r="AA4" s="51"/>
      <c r="AB4" s="51"/>
      <c r="AC4" s="51">
        <f>SUM(AC3:AF3)</f>
        <v>0</v>
      </c>
      <c r="AD4" s="51"/>
      <c r="AE4" s="51"/>
      <c r="AF4" s="51"/>
      <c r="AG4" s="51">
        <f>SUM(AG3:AK3)</f>
        <v>0</v>
      </c>
      <c r="AH4" s="51"/>
      <c r="AI4" s="51"/>
      <c r="AJ4" s="51"/>
      <c r="AK4" s="52"/>
      <c r="AL4" s="4">
        <f ca="1">SUM(C4:AK4)</f>
        <v>0</v>
      </c>
    </row>
    <row r="5" spans="1:45" x14ac:dyDescent="0.3">
      <c r="B5" s="1" t="s">
        <v>24</v>
      </c>
      <c r="C5" s="7">
        <v>20</v>
      </c>
      <c r="D5" s="7">
        <v>20</v>
      </c>
      <c r="E5" s="7">
        <v>20</v>
      </c>
      <c r="F5" s="7">
        <v>20</v>
      </c>
      <c r="G5" s="7">
        <v>20</v>
      </c>
      <c r="H5" s="7">
        <v>25</v>
      </c>
      <c r="I5" s="7">
        <v>25</v>
      </c>
      <c r="J5" s="7">
        <v>25</v>
      </c>
      <c r="K5" s="7">
        <v>25</v>
      </c>
      <c r="L5" s="7">
        <v>25</v>
      </c>
      <c r="M5" s="7">
        <v>25</v>
      </c>
      <c r="N5" s="7">
        <v>20</v>
      </c>
      <c r="O5" s="7">
        <v>20</v>
      </c>
      <c r="P5" s="7">
        <v>20</v>
      </c>
      <c r="Q5" s="7">
        <v>20</v>
      </c>
      <c r="R5" s="7">
        <v>20</v>
      </c>
      <c r="S5" s="7">
        <v>20</v>
      </c>
      <c r="T5" s="7">
        <v>20</v>
      </c>
      <c r="U5" s="7">
        <v>20</v>
      </c>
      <c r="V5" s="7">
        <v>20</v>
      </c>
      <c r="W5" s="7">
        <v>25</v>
      </c>
      <c r="X5" s="7">
        <v>25</v>
      </c>
      <c r="Y5" s="7">
        <v>25</v>
      </c>
      <c r="Z5" s="7">
        <v>25</v>
      </c>
      <c r="AA5" s="7">
        <v>20</v>
      </c>
      <c r="AB5" s="7">
        <v>20</v>
      </c>
      <c r="AC5" s="7">
        <v>20</v>
      </c>
      <c r="AD5" s="7">
        <v>20</v>
      </c>
      <c r="AE5" s="7">
        <v>20</v>
      </c>
      <c r="AF5" s="7">
        <v>20</v>
      </c>
      <c r="AG5" s="7">
        <v>25</v>
      </c>
      <c r="AH5" s="7">
        <v>25</v>
      </c>
      <c r="AI5" s="7">
        <v>25</v>
      </c>
      <c r="AJ5" s="7">
        <v>25</v>
      </c>
      <c r="AK5" s="7">
        <v>25</v>
      </c>
      <c r="AL5" s="22">
        <f>AVERAGE(C5:AK5)</f>
        <v>22.142857142857142</v>
      </c>
    </row>
    <row r="6" spans="1:45" x14ac:dyDescent="0.3">
      <c r="C6" s="17"/>
      <c r="D6" s="17"/>
      <c r="E6" s="7"/>
      <c r="F6" s="7"/>
      <c r="G6" s="7"/>
      <c r="H6" s="7"/>
      <c r="I6" s="16"/>
      <c r="J6" s="1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6"/>
      <c r="W6" s="6"/>
      <c r="X6" s="7"/>
      <c r="Y6" s="7"/>
      <c r="Z6" s="7"/>
      <c r="AA6" s="16"/>
      <c r="AB6" s="6"/>
      <c r="AC6" s="6"/>
      <c r="AD6" s="7"/>
      <c r="AE6" s="7"/>
      <c r="AF6" s="7"/>
      <c r="AG6" s="16"/>
      <c r="AH6" s="7"/>
      <c r="AI6" s="7"/>
      <c r="AJ6" s="7"/>
      <c r="AK6" s="6"/>
    </row>
    <row r="7" spans="1:45" x14ac:dyDescent="0.3">
      <c r="C7" s="17"/>
      <c r="D7" s="17"/>
      <c r="E7" s="7"/>
      <c r="F7" s="7"/>
      <c r="G7" s="7"/>
      <c r="H7" s="7"/>
      <c r="I7" s="16"/>
      <c r="J7" s="1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6"/>
      <c r="W7" s="6"/>
      <c r="X7" s="7"/>
      <c r="Y7" s="7"/>
      <c r="Z7" s="7"/>
      <c r="AA7" s="16"/>
      <c r="AB7" s="6"/>
      <c r="AC7" s="6"/>
      <c r="AD7" s="7"/>
      <c r="AE7" s="7"/>
      <c r="AF7" s="7"/>
      <c r="AG7" s="16"/>
      <c r="AH7" s="7"/>
      <c r="AI7" s="7"/>
      <c r="AJ7" s="7"/>
      <c r="AK7" s="6"/>
    </row>
    <row r="10" spans="1:45" x14ac:dyDescent="0.3">
      <c r="F10" s="53" t="s">
        <v>34</v>
      </c>
      <c r="G10" s="54"/>
      <c r="H10" s="54"/>
      <c r="I10" s="54"/>
      <c r="J10" s="54"/>
      <c r="K10" s="54"/>
      <c r="L10" s="54"/>
      <c r="M10" s="54"/>
      <c r="N10" s="55"/>
      <c r="O10" s="53" t="s">
        <v>20</v>
      </c>
      <c r="P10" s="54"/>
      <c r="Q10" s="54"/>
      <c r="R10" s="54"/>
      <c r="S10" s="54"/>
      <c r="T10" s="54"/>
      <c r="U10" s="54"/>
      <c r="V10" s="54"/>
      <c r="W10" s="55"/>
      <c r="X10" s="53" t="s">
        <v>19</v>
      </c>
      <c r="Y10" s="54"/>
      <c r="Z10" s="54"/>
      <c r="AA10" s="54"/>
      <c r="AB10" s="54"/>
      <c r="AC10" s="54"/>
      <c r="AD10" s="54"/>
      <c r="AE10" s="54"/>
      <c r="AF10" s="55"/>
      <c r="AH10" s="1" t="s">
        <v>45</v>
      </c>
      <c r="AI10" s="25">
        <v>1.1000000000000001</v>
      </c>
      <c r="AJ10" s="25">
        <v>1</v>
      </c>
      <c r="AK10" s="25">
        <v>1</v>
      </c>
      <c r="AL10" s="25">
        <v>1</v>
      </c>
      <c r="AM10" s="25">
        <v>1.2</v>
      </c>
      <c r="AN10" s="25">
        <v>1.3</v>
      </c>
      <c r="AO10" s="25">
        <v>1.3</v>
      </c>
      <c r="AP10" s="25">
        <v>1.3</v>
      </c>
    </row>
    <row r="11" spans="1:45" s="26" customFormat="1" ht="39" customHeight="1" x14ac:dyDescent="0.3">
      <c r="B11" s="28" t="s">
        <v>0</v>
      </c>
      <c r="C11" s="29" t="s">
        <v>30</v>
      </c>
      <c r="D11" s="29" t="s">
        <v>31</v>
      </c>
      <c r="E11" s="28" t="s">
        <v>7</v>
      </c>
      <c r="F11" s="30" t="s">
        <v>8</v>
      </c>
      <c r="G11" s="30" t="s">
        <v>9</v>
      </c>
      <c r="H11" s="30" t="s">
        <v>10</v>
      </c>
      <c r="I11" s="30" t="s">
        <v>11</v>
      </c>
      <c r="J11" s="30" t="s">
        <v>12</v>
      </c>
      <c r="K11" s="30" t="s">
        <v>13</v>
      </c>
      <c r="L11" s="30" t="s">
        <v>14</v>
      </c>
      <c r="M11" s="30" t="s">
        <v>15</v>
      </c>
      <c r="N11" s="30" t="s">
        <v>17</v>
      </c>
      <c r="O11" s="30" t="s">
        <v>8</v>
      </c>
      <c r="P11" s="30" t="s">
        <v>9</v>
      </c>
      <c r="Q11" s="30" t="s">
        <v>10</v>
      </c>
      <c r="R11" s="30" t="s">
        <v>11</v>
      </c>
      <c r="S11" s="30" t="s">
        <v>12</v>
      </c>
      <c r="T11" s="30" t="s">
        <v>13</v>
      </c>
      <c r="U11" s="30" t="s">
        <v>14</v>
      </c>
      <c r="V11" s="30" t="s">
        <v>15</v>
      </c>
      <c r="W11" s="30" t="s">
        <v>43</v>
      </c>
      <c r="X11" s="31" t="s">
        <v>8</v>
      </c>
      <c r="Y11" s="31" t="s">
        <v>9</v>
      </c>
      <c r="Z11" s="31" t="s">
        <v>10</v>
      </c>
      <c r="AA11" s="31" t="s">
        <v>11</v>
      </c>
      <c r="AB11" s="31" t="s">
        <v>12</v>
      </c>
      <c r="AC11" s="31" t="s">
        <v>13</v>
      </c>
      <c r="AD11" s="31" t="s">
        <v>14</v>
      </c>
      <c r="AE11" s="31" t="s">
        <v>15</v>
      </c>
      <c r="AF11" s="32" t="s">
        <v>18</v>
      </c>
      <c r="AH11" s="28" t="s">
        <v>44</v>
      </c>
      <c r="AI11" s="31" t="s">
        <v>8</v>
      </c>
      <c r="AJ11" s="31" t="s">
        <v>9</v>
      </c>
      <c r="AK11" s="31" t="s">
        <v>10</v>
      </c>
      <c r="AL11" s="31" t="s">
        <v>11</v>
      </c>
      <c r="AM11" s="31" t="s">
        <v>12</v>
      </c>
      <c r="AN11" s="31" t="s">
        <v>13</v>
      </c>
      <c r="AO11" s="31" t="s">
        <v>14</v>
      </c>
      <c r="AP11" s="31" t="s">
        <v>15</v>
      </c>
      <c r="AR11" s="28" t="s">
        <v>47</v>
      </c>
      <c r="AS11" s="28" t="s">
        <v>48</v>
      </c>
    </row>
    <row r="12" spans="1:45" x14ac:dyDescent="0.3">
      <c r="A12" s="39">
        <v>0.22771693216995487</v>
      </c>
      <c r="B12" s="8" t="s">
        <v>1</v>
      </c>
      <c r="C12" s="9">
        <v>0.5</v>
      </c>
      <c r="D12" s="9">
        <v>1</v>
      </c>
      <c r="E12" s="9">
        <v>1.0597785293226116</v>
      </c>
      <c r="F12" s="42"/>
      <c r="G12" s="42"/>
      <c r="H12" s="42"/>
      <c r="I12" s="42"/>
      <c r="J12" s="42"/>
      <c r="K12" s="42"/>
      <c r="L12" s="42"/>
      <c r="M12" s="42"/>
      <c r="N12" s="19">
        <f>SUM(F12:M12)</f>
        <v>0</v>
      </c>
      <c r="O12" s="43"/>
      <c r="P12" s="43"/>
      <c r="Q12" s="43"/>
      <c r="R12" s="43"/>
      <c r="S12" s="43"/>
      <c r="T12" s="43"/>
      <c r="U12" s="43"/>
      <c r="V12" s="43"/>
      <c r="W12" s="10">
        <f t="shared" ref="W12:W29" si="2">SUM(O12:V12)</f>
        <v>0</v>
      </c>
      <c r="X12" s="44"/>
      <c r="Y12" s="44"/>
      <c r="Z12" s="44"/>
      <c r="AA12" s="44"/>
      <c r="AB12" s="44"/>
      <c r="AC12" s="44"/>
      <c r="AD12" s="44"/>
      <c r="AE12" s="44"/>
      <c r="AF12" s="11">
        <f t="shared" ref="AF12:AF29" si="3">SUM(X12:AE12)</f>
        <v>0</v>
      </c>
      <c r="AH12" s="8" t="str">
        <f>B12</f>
        <v>SEVIMLI TV</v>
      </c>
      <c r="AI12" s="45"/>
      <c r="AJ12" s="45"/>
      <c r="AK12" s="45"/>
      <c r="AL12" s="45"/>
      <c r="AM12" s="45"/>
      <c r="AN12" s="45"/>
      <c r="AO12" s="45"/>
      <c r="AP12" s="45"/>
      <c r="AR12" s="45"/>
      <c r="AS12" s="45"/>
    </row>
    <row r="13" spans="1:45" x14ac:dyDescent="0.3">
      <c r="A13" s="39">
        <v>0.15049853908604169</v>
      </c>
      <c r="B13" s="8" t="s">
        <v>16</v>
      </c>
      <c r="C13" s="9">
        <v>0.5</v>
      </c>
      <c r="D13" s="9">
        <v>1</v>
      </c>
      <c r="E13" s="9">
        <v>1.076938836811894</v>
      </c>
      <c r="F13" s="42"/>
      <c r="G13" s="42"/>
      <c r="H13" s="42"/>
      <c r="I13" s="42"/>
      <c r="J13" s="42"/>
      <c r="K13" s="42"/>
      <c r="L13" s="42"/>
      <c r="M13" s="42"/>
      <c r="N13" s="19">
        <f>SUM(F13:M13)</f>
        <v>0</v>
      </c>
      <c r="O13" s="43"/>
      <c r="P13" s="43"/>
      <c r="Q13" s="43"/>
      <c r="R13" s="43"/>
      <c r="S13" s="43"/>
      <c r="T13" s="43"/>
      <c r="U13" s="43"/>
      <c r="V13" s="43"/>
      <c r="W13" s="10">
        <f t="shared" si="2"/>
        <v>0</v>
      </c>
      <c r="X13" s="44"/>
      <c r="Y13" s="44"/>
      <c r="Z13" s="44"/>
      <c r="AA13" s="44"/>
      <c r="AB13" s="44"/>
      <c r="AC13" s="44"/>
      <c r="AD13" s="44"/>
      <c r="AE13" s="44"/>
      <c r="AF13" s="11">
        <f t="shared" si="3"/>
        <v>0</v>
      </c>
      <c r="AH13" s="8" t="str">
        <f t="shared" ref="AH13:AH29" si="4">B13</f>
        <v>MILLIY TV</v>
      </c>
      <c r="AI13" s="45"/>
      <c r="AJ13" s="45"/>
      <c r="AK13" s="45"/>
      <c r="AL13" s="45"/>
      <c r="AM13" s="45"/>
      <c r="AN13" s="45"/>
      <c r="AO13" s="45"/>
      <c r="AP13" s="45"/>
    </row>
    <row r="14" spans="1:45" x14ac:dyDescent="0.3">
      <c r="A14" s="39">
        <v>0.13169334947370448</v>
      </c>
      <c r="B14" s="8" t="s">
        <v>2</v>
      </c>
      <c r="C14" s="9">
        <v>0.5</v>
      </c>
      <c r="D14" s="9">
        <v>1</v>
      </c>
      <c r="E14" s="9">
        <v>1.0294976694064217</v>
      </c>
      <c r="F14" s="42"/>
      <c r="G14" s="42"/>
      <c r="H14" s="42"/>
      <c r="I14" s="42"/>
      <c r="J14" s="42"/>
      <c r="K14" s="42"/>
      <c r="L14" s="42"/>
      <c r="M14" s="42"/>
      <c r="N14" s="19">
        <f>SUM(F14:M14)</f>
        <v>0</v>
      </c>
      <c r="O14" s="43"/>
      <c r="P14" s="43"/>
      <c r="Q14" s="43"/>
      <c r="R14" s="43"/>
      <c r="S14" s="43"/>
      <c r="T14" s="43"/>
      <c r="U14" s="43"/>
      <c r="V14" s="43"/>
      <c r="W14" s="10">
        <f t="shared" si="2"/>
        <v>0</v>
      </c>
      <c r="X14" s="44"/>
      <c r="Y14" s="44"/>
      <c r="Z14" s="44"/>
      <c r="AA14" s="44"/>
      <c r="AB14" s="44"/>
      <c r="AC14" s="44"/>
      <c r="AD14" s="44"/>
      <c r="AE14" s="44"/>
      <c r="AF14" s="11">
        <f t="shared" si="3"/>
        <v>0</v>
      </c>
      <c r="AH14" s="8" t="str">
        <f t="shared" si="4"/>
        <v>ZO`R TV</v>
      </c>
      <c r="AI14" s="45"/>
      <c r="AJ14" s="45"/>
      <c r="AK14" s="45"/>
      <c r="AL14" s="45"/>
      <c r="AM14" s="45"/>
      <c r="AN14" s="45"/>
      <c r="AO14" s="45"/>
      <c r="AP14" s="45"/>
    </row>
    <row r="15" spans="1:45" x14ac:dyDescent="0.3">
      <c r="A15" s="39">
        <v>0.12798186405951989</v>
      </c>
      <c r="B15" s="8" t="s">
        <v>6</v>
      </c>
      <c r="C15" s="9">
        <v>0.5</v>
      </c>
      <c r="D15" s="9">
        <v>1</v>
      </c>
      <c r="E15" s="9">
        <v>1.0359689324991963</v>
      </c>
      <c r="F15" s="42"/>
      <c r="G15" s="42"/>
      <c r="H15" s="42"/>
      <c r="I15" s="42"/>
      <c r="J15" s="42"/>
      <c r="K15" s="42"/>
      <c r="L15" s="42"/>
      <c r="M15" s="42"/>
      <c r="N15" s="19">
        <f t="shared" ref="N15:N29" si="5">SUM(F15:M15)</f>
        <v>0</v>
      </c>
      <c r="O15" s="43"/>
      <c r="P15" s="43"/>
      <c r="Q15" s="43"/>
      <c r="R15" s="43"/>
      <c r="S15" s="43"/>
      <c r="T15" s="43"/>
      <c r="U15" s="43"/>
      <c r="V15" s="43"/>
      <c r="W15" s="10">
        <f t="shared" si="2"/>
        <v>0</v>
      </c>
      <c r="X15" s="44"/>
      <c r="Y15" s="44"/>
      <c r="Z15" s="44"/>
      <c r="AA15" s="44"/>
      <c r="AB15" s="44"/>
      <c r="AC15" s="44"/>
      <c r="AD15" s="44"/>
      <c r="AE15" s="44"/>
      <c r="AF15" s="11">
        <f t="shared" si="3"/>
        <v>0</v>
      </c>
      <c r="AH15" s="8" t="str">
        <f t="shared" si="4"/>
        <v>MENING YURTIM</v>
      </c>
      <c r="AI15" s="45"/>
      <c r="AJ15" s="45"/>
      <c r="AK15" s="45"/>
      <c r="AL15" s="45"/>
      <c r="AM15" s="45"/>
      <c r="AN15" s="45"/>
      <c r="AO15" s="45"/>
      <c r="AP15" s="45"/>
    </row>
    <row r="16" spans="1:45" x14ac:dyDescent="0.3">
      <c r="A16" s="46">
        <v>6.0484197885489935E-2</v>
      </c>
      <c r="B16" s="8" t="s">
        <v>27</v>
      </c>
      <c r="C16" s="9">
        <v>0.5</v>
      </c>
      <c r="D16" s="9">
        <v>1</v>
      </c>
      <c r="E16" s="9">
        <v>1.021455843248541</v>
      </c>
      <c r="F16" s="42"/>
      <c r="G16" s="42"/>
      <c r="H16" s="42"/>
      <c r="I16" s="42"/>
      <c r="J16" s="42"/>
      <c r="K16" s="42"/>
      <c r="L16" s="42"/>
      <c r="M16" s="42"/>
      <c r="N16" s="19">
        <f t="shared" si="5"/>
        <v>0</v>
      </c>
      <c r="O16" s="43"/>
      <c r="P16" s="43"/>
      <c r="Q16" s="43"/>
      <c r="R16" s="43"/>
      <c r="S16" s="43"/>
      <c r="T16" s="43"/>
      <c r="U16" s="43"/>
      <c r="V16" s="43"/>
      <c r="W16" s="10">
        <f t="shared" si="2"/>
        <v>0</v>
      </c>
      <c r="X16" s="44"/>
      <c r="Y16" s="44"/>
      <c r="Z16" s="44"/>
      <c r="AA16" s="44"/>
      <c r="AB16" s="44"/>
      <c r="AC16" s="44"/>
      <c r="AD16" s="44"/>
      <c r="AE16" s="44"/>
      <c r="AF16" s="11">
        <f t="shared" si="3"/>
        <v>0</v>
      </c>
      <c r="AH16" s="8" t="str">
        <f t="shared" si="4"/>
        <v>REGION UNION</v>
      </c>
      <c r="AI16" s="45"/>
      <c r="AJ16" s="45"/>
      <c r="AK16" s="45"/>
      <c r="AL16" s="45"/>
      <c r="AM16" s="45"/>
      <c r="AN16" s="45"/>
      <c r="AO16" s="45"/>
      <c r="AP16" s="45"/>
    </row>
    <row r="17" spans="1:42" x14ac:dyDescent="0.3">
      <c r="A17" s="46">
        <v>5.5174562480408772E-2</v>
      </c>
      <c r="B17" s="8" t="s">
        <v>25</v>
      </c>
      <c r="C17" s="9">
        <v>0.5</v>
      </c>
      <c r="D17" s="9">
        <v>1</v>
      </c>
      <c r="E17" s="9">
        <v>1.0894756553283267</v>
      </c>
      <c r="F17" s="42"/>
      <c r="G17" s="42"/>
      <c r="H17" s="42"/>
      <c r="I17" s="42"/>
      <c r="J17" s="42"/>
      <c r="K17" s="42"/>
      <c r="L17" s="42"/>
      <c r="M17" s="42"/>
      <c r="N17" s="19">
        <f t="shared" si="5"/>
        <v>0</v>
      </c>
      <c r="O17" s="43"/>
      <c r="P17" s="43"/>
      <c r="Q17" s="43"/>
      <c r="R17" s="43"/>
      <c r="S17" s="43"/>
      <c r="T17" s="43"/>
      <c r="U17" s="43"/>
      <c r="V17" s="43"/>
      <c r="W17" s="10">
        <f t="shared" si="2"/>
        <v>0</v>
      </c>
      <c r="X17" s="44"/>
      <c r="Y17" s="44"/>
      <c r="Z17" s="44"/>
      <c r="AA17" s="44"/>
      <c r="AB17" s="44"/>
      <c r="AC17" s="44"/>
      <c r="AD17" s="44"/>
      <c r="AE17" s="44"/>
      <c r="AF17" s="11">
        <f t="shared" si="3"/>
        <v>0</v>
      </c>
      <c r="AH17" s="8" t="str">
        <f t="shared" si="4"/>
        <v>UC_NTV</v>
      </c>
      <c r="AI17" s="45"/>
      <c r="AJ17" s="45"/>
      <c r="AK17" s="45"/>
      <c r="AL17" s="45"/>
      <c r="AM17" s="45"/>
      <c r="AN17" s="45"/>
      <c r="AO17" s="45"/>
      <c r="AP17" s="45"/>
    </row>
    <row r="18" spans="1:42" x14ac:dyDescent="0.3">
      <c r="A18" s="46">
        <v>3.5046431138282416E-2</v>
      </c>
      <c r="B18" s="8" t="s">
        <v>39</v>
      </c>
      <c r="C18" s="9">
        <v>0.5</v>
      </c>
      <c r="D18" s="9">
        <v>1</v>
      </c>
      <c r="E18" s="9">
        <v>1.0106754896879782</v>
      </c>
      <c r="F18" s="42"/>
      <c r="G18" s="42"/>
      <c r="H18" s="42"/>
      <c r="I18" s="42"/>
      <c r="J18" s="42"/>
      <c r="K18" s="42"/>
      <c r="L18" s="42"/>
      <c r="M18" s="42"/>
      <c r="N18" s="19">
        <f t="shared" si="5"/>
        <v>0</v>
      </c>
      <c r="O18" s="43"/>
      <c r="P18" s="43"/>
      <c r="Q18" s="43"/>
      <c r="R18" s="43"/>
      <c r="S18" s="43"/>
      <c r="T18" s="43"/>
      <c r="U18" s="43"/>
      <c r="V18" s="43"/>
      <c r="W18" s="10">
        <f t="shared" si="2"/>
        <v>0</v>
      </c>
      <c r="X18" s="44"/>
      <c r="Y18" s="44"/>
      <c r="Z18" s="44"/>
      <c r="AA18" s="44"/>
      <c r="AB18" s="44"/>
      <c r="AC18" s="44"/>
      <c r="AD18" s="44"/>
      <c r="AE18" s="44"/>
      <c r="AF18" s="11">
        <f t="shared" si="3"/>
        <v>0</v>
      </c>
      <c r="AH18" s="8" t="str">
        <f t="shared" si="4"/>
        <v>MIX_UNION</v>
      </c>
      <c r="AI18" s="45"/>
      <c r="AJ18" s="45"/>
      <c r="AK18" s="45"/>
      <c r="AL18" s="45"/>
      <c r="AM18" s="45"/>
      <c r="AN18" s="45"/>
      <c r="AO18" s="45"/>
      <c r="AP18" s="45"/>
    </row>
    <row r="19" spans="1:42" x14ac:dyDescent="0.3">
      <c r="A19" s="46">
        <v>2.9113079530833544E-2</v>
      </c>
      <c r="B19" s="8" t="s">
        <v>37</v>
      </c>
      <c r="C19" s="9">
        <v>0.5</v>
      </c>
      <c r="D19" s="9">
        <v>1</v>
      </c>
      <c r="E19" s="9">
        <v>1.0357625997072752</v>
      </c>
      <c r="F19" s="42"/>
      <c r="G19" s="42"/>
      <c r="H19" s="42"/>
      <c r="I19" s="42"/>
      <c r="J19" s="42"/>
      <c r="K19" s="42"/>
      <c r="L19" s="42"/>
      <c r="M19" s="42"/>
      <c r="N19" s="19">
        <f t="shared" si="5"/>
        <v>0</v>
      </c>
      <c r="O19" s="43"/>
      <c r="P19" s="43"/>
      <c r="Q19" s="43"/>
      <c r="R19" s="43"/>
      <c r="S19" s="43"/>
      <c r="T19" s="43"/>
      <c r="U19" s="43"/>
      <c r="V19" s="43"/>
      <c r="W19" s="10">
        <f t="shared" si="2"/>
        <v>0</v>
      </c>
      <c r="X19" s="44"/>
      <c r="Y19" s="44"/>
      <c r="Z19" s="44"/>
      <c r="AA19" s="44"/>
      <c r="AB19" s="44"/>
      <c r="AC19" s="44"/>
      <c r="AD19" s="44"/>
      <c r="AE19" s="44"/>
      <c r="AF19" s="11">
        <f t="shared" si="3"/>
        <v>0</v>
      </c>
      <c r="AH19" s="8" t="str">
        <f t="shared" si="4"/>
        <v>UC_UNION</v>
      </c>
      <c r="AI19" s="45"/>
      <c r="AJ19" s="45"/>
      <c r="AK19" s="45"/>
      <c r="AL19" s="45"/>
      <c r="AM19" s="45"/>
      <c r="AN19" s="45"/>
      <c r="AO19" s="45"/>
      <c r="AP19" s="45"/>
    </row>
    <row r="20" spans="1:42" x14ac:dyDescent="0.3">
      <c r="A20" s="46">
        <v>2.847923799179547E-2</v>
      </c>
      <c r="B20" s="8" t="s">
        <v>35</v>
      </c>
      <c r="C20" s="9">
        <v>0.5</v>
      </c>
      <c r="D20" s="9">
        <v>1</v>
      </c>
      <c r="E20" s="9">
        <v>1.0314371937674149</v>
      </c>
      <c r="F20" s="42"/>
      <c r="G20" s="42"/>
      <c r="H20" s="42"/>
      <c r="I20" s="42"/>
      <c r="J20" s="42"/>
      <c r="K20" s="42"/>
      <c r="L20" s="42"/>
      <c r="M20" s="42"/>
      <c r="N20" s="19">
        <f t="shared" si="5"/>
        <v>0</v>
      </c>
      <c r="O20" s="43"/>
      <c r="P20" s="43"/>
      <c r="Q20" s="43"/>
      <c r="R20" s="43"/>
      <c r="S20" s="43"/>
      <c r="T20" s="43"/>
      <c r="U20" s="43"/>
      <c r="V20" s="43"/>
      <c r="W20" s="10">
        <f t="shared" si="2"/>
        <v>0</v>
      </c>
      <c r="X20" s="44"/>
      <c r="Y20" s="44"/>
      <c r="Z20" s="44"/>
      <c r="AA20" s="44"/>
      <c r="AB20" s="44"/>
      <c r="AC20" s="44"/>
      <c r="AD20" s="44"/>
      <c r="AE20" s="44"/>
      <c r="AF20" s="11">
        <f t="shared" si="3"/>
        <v>0</v>
      </c>
      <c r="AH20" s="8" t="str">
        <f t="shared" si="4"/>
        <v>UC_PERVIY KANAL</v>
      </c>
      <c r="AI20" s="45"/>
      <c r="AJ20" s="45"/>
      <c r="AK20" s="45"/>
      <c r="AL20" s="45"/>
      <c r="AM20" s="45"/>
      <c r="AN20" s="45"/>
      <c r="AO20" s="45"/>
      <c r="AP20" s="45"/>
    </row>
    <row r="21" spans="1:42" x14ac:dyDescent="0.3">
      <c r="A21" s="46">
        <v>2.7675524177145958E-2</v>
      </c>
      <c r="B21" s="8" t="s">
        <v>4</v>
      </c>
      <c r="C21" s="9">
        <v>0.5</v>
      </c>
      <c r="D21" s="9">
        <v>1</v>
      </c>
      <c r="E21" s="9">
        <v>1.0090890271513495</v>
      </c>
      <c r="F21" s="42"/>
      <c r="G21" s="42"/>
      <c r="H21" s="42"/>
      <c r="I21" s="42"/>
      <c r="J21" s="42"/>
      <c r="K21" s="42"/>
      <c r="L21" s="42"/>
      <c r="M21" s="42"/>
      <c r="N21" s="19">
        <f t="shared" si="5"/>
        <v>0</v>
      </c>
      <c r="O21" s="43"/>
      <c r="P21" s="43"/>
      <c r="Q21" s="43"/>
      <c r="R21" s="43"/>
      <c r="S21" s="43"/>
      <c r="T21" s="43"/>
      <c r="U21" s="43"/>
      <c r="V21" s="43"/>
      <c r="W21" s="10">
        <f t="shared" si="2"/>
        <v>0</v>
      </c>
      <c r="X21" s="44"/>
      <c r="Y21" s="44"/>
      <c r="Z21" s="44"/>
      <c r="AA21" s="44"/>
      <c r="AB21" s="44"/>
      <c r="AC21" s="44"/>
      <c r="AD21" s="44"/>
      <c r="AE21" s="44"/>
      <c r="AF21" s="11">
        <f t="shared" si="3"/>
        <v>0</v>
      </c>
      <c r="AH21" s="8" t="str">
        <f t="shared" si="4"/>
        <v>KINOTEATR</v>
      </c>
      <c r="AI21" s="45"/>
      <c r="AJ21" s="45"/>
      <c r="AK21" s="45"/>
      <c r="AL21" s="45"/>
      <c r="AM21" s="45"/>
      <c r="AN21" s="45"/>
      <c r="AO21" s="45"/>
      <c r="AP21" s="45"/>
    </row>
    <row r="22" spans="1:42" x14ac:dyDescent="0.3">
      <c r="A22" s="46">
        <v>2.6730184800135788E-2</v>
      </c>
      <c r="B22" s="8" t="s">
        <v>36</v>
      </c>
      <c r="C22" s="9">
        <v>0.5</v>
      </c>
      <c r="D22" s="9">
        <v>1</v>
      </c>
      <c r="E22" s="9">
        <v>0.96539943081930379</v>
      </c>
      <c r="F22" s="42"/>
      <c r="G22" s="42"/>
      <c r="H22" s="42"/>
      <c r="I22" s="42"/>
      <c r="J22" s="42"/>
      <c r="K22" s="42"/>
      <c r="L22" s="42"/>
      <c r="M22" s="42"/>
      <c r="N22" s="19">
        <f t="shared" si="5"/>
        <v>0</v>
      </c>
      <c r="O22" s="43"/>
      <c r="P22" s="43"/>
      <c r="Q22" s="43"/>
      <c r="R22" s="43"/>
      <c r="S22" s="43"/>
      <c r="T22" s="43"/>
      <c r="U22" s="43"/>
      <c r="V22" s="43"/>
      <c r="W22" s="10">
        <f t="shared" si="2"/>
        <v>0</v>
      </c>
      <c r="X22" s="44"/>
      <c r="Y22" s="44"/>
      <c r="Z22" s="44"/>
      <c r="AA22" s="44"/>
      <c r="AB22" s="44"/>
      <c r="AC22" s="44"/>
      <c r="AD22" s="44"/>
      <c r="AE22" s="44"/>
      <c r="AF22" s="11">
        <f t="shared" si="3"/>
        <v>0</v>
      </c>
      <c r="AH22" s="8" t="str">
        <f t="shared" si="4"/>
        <v>UC_ROSSIYA 1</v>
      </c>
      <c r="AI22" s="45"/>
      <c r="AJ22" s="45"/>
      <c r="AK22" s="45"/>
      <c r="AL22" s="45"/>
      <c r="AM22" s="45"/>
      <c r="AN22" s="45"/>
      <c r="AO22" s="45"/>
      <c r="AP22" s="45"/>
    </row>
    <row r="23" spans="1:42" x14ac:dyDescent="0.3">
      <c r="A23" s="46">
        <v>1.9371463976794706E-2</v>
      </c>
      <c r="B23" s="8" t="s">
        <v>3</v>
      </c>
      <c r="C23" s="9">
        <v>0.5</v>
      </c>
      <c r="D23" s="9">
        <v>1</v>
      </c>
      <c r="E23" s="9">
        <v>0.97594480358030888</v>
      </c>
      <c r="F23" s="42"/>
      <c r="G23" s="42"/>
      <c r="H23" s="42"/>
      <c r="I23" s="42"/>
      <c r="J23" s="42"/>
      <c r="K23" s="42"/>
      <c r="L23" s="42"/>
      <c r="M23" s="42"/>
      <c r="N23" s="19">
        <f t="shared" si="5"/>
        <v>0</v>
      </c>
      <c r="O23" s="43"/>
      <c r="P23" s="43"/>
      <c r="Q23" s="43"/>
      <c r="R23" s="43"/>
      <c r="S23" s="43"/>
      <c r="T23" s="43"/>
      <c r="U23" s="43"/>
      <c r="V23" s="43"/>
      <c r="W23" s="10">
        <f t="shared" si="2"/>
        <v>0</v>
      </c>
      <c r="X23" s="44"/>
      <c r="Y23" s="44"/>
      <c r="Z23" s="44"/>
      <c r="AA23" s="44"/>
      <c r="AB23" s="44"/>
      <c r="AC23" s="44"/>
      <c r="AD23" s="44"/>
      <c r="AE23" s="44"/>
      <c r="AF23" s="11">
        <f t="shared" si="3"/>
        <v>0</v>
      </c>
      <c r="AH23" s="8" t="str">
        <f t="shared" si="4"/>
        <v>YOSHLAR</v>
      </c>
      <c r="AI23" s="45"/>
      <c r="AJ23" s="45"/>
      <c r="AK23" s="45"/>
      <c r="AL23" s="45"/>
      <c r="AM23" s="45"/>
      <c r="AN23" s="45"/>
      <c r="AO23" s="45"/>
      <c r="AP23" s="45"/>
    </row>
    <row r="24" spans="1:42" x14ac:dyDescent="0.3">
      <c r="A24" s="46">
        <v>1.9079126724515977E-2</v>
      </c>
      <c r="B24" s="8" t="s">
        <v>5</v>
      </c>
      <c r="C24" s="9">
        <v>0.5</v>
      </c>
      <c r="D24" s="9">
        <v>1</v>
      </c>
      <c r="E24" s="9">
        <v>1.0661845419197946</v>
      </c>
      <c r="F24" s="42"/>
      <c r="G24" s="42"/>
      <c r="H24" s="42"/>
      <c r="I24" s="42"/>
      <c r="J24" s="42"/>
      <c r="K24" s="42"/>
      <c r="L24" s="42"/>
      <c r="M24" s="42"/>
      <c r="N24" s="19">
        <f t="shared" si="5"/>
        <v>0</v>
      </c>
      <c r="O24" s="43"/>
      <c r="P24" s="43"/>
      <c r="Q24" s="43"/>
      <c r="R24" s="43"/>
      <c r="S24" s="43"/>
      <c r="T24" s="43"/>
      <c r="U24" s="43"/>
      <c r="V24" s="43"/>
      <c r="W24" s="10">
        <f t="shared" si="2"/>
        <v>0</v>
      </c>
      <c r="X24" s="44"/>
      <c r="Y24" s="44"/>
      <c r="Z24" s="44"/>
      <c r="AA24" s="44"/>
      <c r="AB24" s="44"/>
      <c r="AC24" s="44"/>
      <c r="AD24" s="44"/>
      <c r="AE24" s="44"/>
      <c r="AF24" s="11">
        <f t="shared" si="3"/>
        <v>0</v>
      </c>
      <c r="AH24" s="8" t="str">
        <f t="shared" si="4"/>
        <v>NAVO</v>
      </c>
      <c r="AI24" s="45"/>
      <c r="AJ24" s="45"/>
      <c r="AK24" s="45"/>
      <c r="AL24" s="45"/>
      <c r="AM24" s="45"/>
      <c r="AN24" s="45"/>
      <c r="AO24" s="45"/>
      <c r="AP24" s="45"/>
    </row>
    <row r="25" spans="1:42" x14ac:dyDescent="0.3">
      <c r="A25" s="46">
        <v>1.742249239920372E-2</v>
      </c>
      <c r="B25" s="8" t="s">
        <v>46</v>
      </c>
      <c r="C25" s="9">
        <v>0.5</v>
      </c>
      <c r="D25" s="9">
        <v>1</v>
      </c>
      <c r="E25" s="9">
        <v>1.07384410807449</v>
      </c>
      <c r="F25" s="42"/>
      <c r="G25" s="42"/>
      <c r="H25" s="42"/>
      <c r="I25" s="42"/>
      <c r="J25" s="42"/>
      <c r="K25" s="42"/>
      <c r="L25" s="42"/>
      <c r="M25" s="42"/>
      <c r="N25" s="19">
        <f t="shared" si="5"/>
        <v>0</v>
      </c>
      <c r="O25" s="43"/>
      <c r="P25" s="43"/>
      <c r="Q25" s="43"/>
      <c r="R25" s="43"/>
      <c r="S25" s="43"/>
      <c r="T25" s="43"/>
      <c r="U25" s="43"/>
      <c r="V25" s="43"/>
      <c r="W25" s="10">
        <f t="shared" si="2"/>
        <v>0</v>
      </c>
      <c r="X25" s="44"/>
      <c r="Y25" s="44"/>
      <c r="Z25" s="44"/>
      <c r="AA25" s="44"/>
      <c r="AB25" s="44"/>
      <c r="AC25" s="44"/>
      <c r="AD25" s="44"/>
      <c r="AE25" s="44"/>
      <c r="AF25" s="11">
        <f t="shared" si="3"/>
        <v>0</v>
      </c>
      <c r="AH25" s="8" t="str">
        <f t="shared" si="4"/>
        <v>KINO_UNION</v>
      </c>
      <c r="AI25" s="45"/>
      <c r="AJ25" s="45"/>
      <c r="AK25" s="45"/>
      <c r="AL25" s="45"/>
      <c r="AM25" s="45"/>
      <c r="AN25" s="45"/>
      <c r="AO25" s="45"/>
      <c r="AP25" s="45"/>
    </row>
    <row r="26" spans="1:42" x14ac:dyDescent="0.3">
      <c r="A26" s="46">
        <v>1.1853475811882334E-2</v>
      </c>
      <c r="B26" s="8" t="s">
        <v>38</v>
      </c>
      <c r="C26" s="9">
        <v>0.5</v>
      </c>
      <c r="D26" s="9">
        <v>1</v>
      </c>
      <c r="E26" s="9">
        <v>0.97859874854184592</v>
      </c>
      <c r="F26" s="42"/>
      <c r="G26" s="42"/>
      <c r="H26" s="42"/>
      <c r="I26" s="42"/>
      <c r="J26" s="42"/>
      <c r="K26" s="42"/>
      <c r="L26" s="42"/>
      <c r="M26" s="42"/>
      <c r="N26" s="19">
        <f t="shared" si="5"/>
        <v>0</v>
      </c>
      <c r="O26" s="43"/>
      <c r="P26" s="43"/>
      <c r="Q26" s="43"/>
      <c r="R26" s="43"/>
      <c r="S26" s="43"/>
      <c r="T26" s="43"/>
      <c r="U26" s="43"/>
      <c r="V26" s="43"/>
      <c r="W26" s="10">
        <f t="shared" si="2"/>
        <v>0</v>
      </c>
      <c r="X26" s="44"/>
      <c r="Y26" s="44"/>
      <c r="Z26" s="44"/>
      <c r="AA26" s="44"/>
      <c r="AB26" s="44"/>
      <c r="AC26" s="44"/>
      <c r="AD26" s="44"/>
      <c r="AE26" s="44"/>
      <c r="AF26" s="11">
        <f t="shared" si="3"/>
        <v>0</v>
      </c>
      <c r="AH26" s="8" t="str">
        <f t="shared" si="4"/>
        <v>RENESSANS TV</v>
      </c>
      <c r="AI26" s="45"/>
      <c r="AJ26" s="45"/>
      <c r="AK26" s="45"/>
      <c r="AL26" s="45"/>
      <c r="AM26" s="45"/>
      <c r="AN26" s="45"/>
      <c r="AO26" s="45"/>
      <c r="AP26" s="45"/>
    </row>
    <row r="27" spans="1:42" x14ac:dyDescent="0.3">
      <c r="A27" s="46">
        <v>1.09595908067483E-2</v>
      </c>
      <c r="B27" s="8" t="s">
        <v>40</v>
      </c>
      <c r="C27" s="9">
        <v>0.5</v>
      </c>
      <c r="D27" s="9">
        <v>1</v>
      </c>
      <c r="E27" s="49">
        <v>0.9698559502834273</v>
      </c>
      <c r="F27" s="42"/>
      <c r="G27" s="42"/>
      <c r="H27" s="42"/>
      <c r="I27" s="42"/>
      <c r="J27" s="42"/>
      <c r="K27" s="42"/>
      <c r="L27" s="42"/>
      <c r="M27" s="42"/>
      <c r="N27" s="19">
        <f t="shared" si="5"/>
        <v>0</v>
      </c>
      <c r="O27" s="43"/>
      <c r="P27" s="43"/>
      <c r="Q27" s="43"/>
      <c r="R27" s="43"/>
      <c r="S27" s="43"/>
      <c r="T27" s="43"/>
      <c r="U27" s="43"/>
      <c r="V27" s="43"/>
      <c r="W27" s="10">
        <f t="shared" si="2"/>
        <v>0</v>
      </c>
      <c r="X27" s="44"/>
      <c r="Y27" s="44"/>
      <c r="Z27" s="44"/>
      <c r="AA27" s="44"/>
      <c r="AB27" s="44"/>
      <c r="AC27" s="44"/>
      <c r="AD27" s="44"/>
      <c r="AE27" s="44"/>
      <c r="AF27" s="11">
        <f t="shared" si="3"/>
        <v>0</v>
      </c>
      <c r="AH27" s="8" t="str">
        <f t="shared" si="4"/>
        <v>TOSHKENT</v>
      </c>
      <c r="AI27" s="45"/>
      <c r="AJ27" s="45"/>
      <c r="AK27" s="45"/>
      <c r="AL27" s="45"/>
      <c r="AM27" s="45"/>
      <c r="AN27" s="45"/>
      <c r="AO27" s="45"/>
      <c r="AP27" s="45"/>
    </row>
    <row r="28" spans="1:42" x14ac:dyDescent="0.3">
      <c r="A28" s="46">
        <v>1.0781949191483139E-2</v>
      </c>
      <c r="B28" s="8" t="s">
        <v>32</v>
      </c>
      <c r="C28" s="9">
        <v>0.5</v>
      </c>
      <c r="D28" s="9">
        <v>1</v>
      </c>
      <c r="E28" s="9">
        <v>0.94588774682806476</v>
      </c>
      <c r="F28" s="42"/>
      <c r="G28" s="42"/>
      <c r="H28" s="42"/>
      <c r="I28" s="42"/>
      <c r="J28" s="42"/>
      <c r="K28" s="42"/>
      <c r="L28" s="42"/>
      <c r="M28" s="42"/>
      <c r="N28" s="19">
        <f t="shared" si="5"/>
        <v>0</v>
      </c>
      <c r="O28" s="43"/>
      <c r="P28" s="43"/>
      <c r="Q28" s="43"/>
      <c r="R28" s="43"/>
      <c r="S28" s="43"/>
      <c r="T28" s="43"/>
      <c r="U28" s="43"/>
      <c r="V28" s="43"/>
      <c r="W28" s="10">
        <f t="shared" si="2"/>
        <v>0</v>
      </c>
      <c r="X28" s="44"/>
      <c r="Y28" s="44"/>
      <c r="Z28" s="44"/>
      <c r="AA28" s="44"/>
      <c r="AB28" s="44"/>
      <c r="AC28" s="44"/>
      <c r="AD28" s="44"/>
      <c r="AE28" s="44"/>
      <c r="AF28" s="11">
        <f t="shared" si="3"/>
        <v>0</v>
      </c>
      <c r="AH28" s="8" t="str">
        <f t="shared" si="4"/>
        <v>LUX TV</v>
      </c>
      <c r="AI28" s="45"/>
      <c r="AJ28" s="45"/>
      <c r="AK28" s="45"/>
      <c r="AL28" s="45"/>
      <c r="AM28" s="45"/>
      <c r="AN28" s="45"/>
      <c r="AO28" s="45"/>
      <c r="AP28" s="45"/>
    </row>
    <row r="29" spans="1:42" x14ac:dyDescent="0.3">
      <c r="A29" s="46">
        <v>9.9379982960589898E-3</v>
      </c>
      <c r="B29" s="8" t="s">
        <v>26</v>
      </c>
      <c r="C29" s="9">
        <v>0.5</v>
      </c>
      <c r="D29" s="9">
        <v>1</v>
      </c>
      <c r="E29" s="9">
        <v>0.94250504066428797</v>
      </c>
      <c r="F29" s="42"/>
      <c r="G29" s="42"/>
      <c r="H29" s="42"/>
      <c r="I29" s="42"/>
      <c r="J29" s="42"/>
      <c r="K29" s="42"/>
      <c r="L29" s="42"/>
      <c r="M29" s="42"/>
      <c r="N29" s="19">
        <f t="shared" si="5"/>
        <v>0</v>
      </c>
      <c r="O29" s="43"/>
      <c r="P29" s="43"/>
      <c r="Q29" s="43"/>
      <c r="R29" s="43"/>
      <c r="S29" s="43"/>
      <c r="T29" s="43"/>
      <c r="U29" s="43"/>
      <c r="V29" s="43"/>
      <c r="W29" s="10">
        <f t="shared" si="2"/>
        <v>0</v>
      </c>
      <c r="X29" s="44"/>
      <c r="Y29" s="44"/>
      <c r="Z29" s="44"/>
      <c r="AA29" s="44"/>
      <c r="AB29" s="44"/>
      <c r="AC29" s="44"/>
      <c r="AD29" s="44"/>
      <c r="AE29" s="44"/>
      <c r="AF29" s="11">
        <f t="shared" si="3"/>
        <v>0</v>
      </c>
      <c r="AH29" s="8" t="str">
        <f t="shared" si="4"/>
        <v>MAHALLA</v>
      </c>
      <c r="AI29" s="45"/>
      <c r="AJ29" s="45"/>
      <c r="AK29" s="45"/>
      <c r="AL29" s="45"/>
      <c r="AM29" s="45"/>
      <c r="AN29" s="45"/>
      <c r="AO29" s="45"/>
      <c r="AP29" s="45"/>
    </row>
    <row r="30" spans="1:42" x14ac:dyDescent="0.3">
      <c r="A30" s="21">
        <f>SUM(A12:A29)</f>
        <v>1</v>
      </c>
      <c r="C30" s="50">
        <f t="shared" ref="C30:D30" si="6">AVERAGE(C12:C29)</f>
        <v>0.5</v>
      </c>
      <c r="D30" s="50">
        <f t="shared" si="6"/>
        <v>1</v>
      </c>
      <c r="E30" s="50">
        <f>AVERAGE(E12:E29)</f>
        <v>1.0176833415356961</v>
      </c>
      <c r="F30" s="13">
        <f t="shared" ref="F30:AF30" si="7">SUM(F12:F29)</f>
        <v>0</v>
      </c>
      <c r="G30" s="13">
        <f t="shared" si="7"/>
        <v>0</v>
      </c>
      <c r="H30" s="13">
        <f t="shared" si="7"/>
        <v>0</v>
      </c>
      <c r="I30" s="13">
        <f t="shared" si="7"/>
        <v>0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0</v>
      </c>
      <c r="S30" s="13">
        <f t="shared" si="7"/>
        <v>0</v>
      </c>
      <c r="T30" s="13">
        <f t="shared" si="7"/>
        <v>0</v>
      </c>
      <c r="U30" s="13">
        <f t="shared" si="7"/>
        <v>0</v>
      </c>
      <c r="V30" s="13">
        <f t="shared" si="7"/>
        <v>0</v>
      </c>
      <c r="W30" s="18">
        <f t="shared" si="7"/>
        <v>0</v>
      </c>
      <c r="X30" s="14">
        <f t="shared" si="7"/>
        <v>0</v>
      </c>
      <c r="Y30" s="14">
        <f t="shared" si="7"/>
        <v>0</v>
      </c>
      <c r="Z30" s="14">
        <f t="shared" si="7"/>
        <v>0</v>
      </c>
      <c r="AA30" s="14">
        <f t="shared" si="7"/>
        <v>0</v>
      </c>
      <c r="AB30" s="14">
        <f t="shared" si="7"/>
        <v>0</v>
      </c>
      <c r="AC30" s="14">
        <f t="shared" si="7"/>
        <v>0</v>
      </c>
      <c r="AD30" s="14">
        <f t="shared" si="7"/>
        <v>0</v>
      </c>
      <c r="AE30" s="14">
        <f t="shared" si="7"/>
        <v>0</v>
      </c>
      <c r="AF30" s="14">
        <f t="shared" si="7"/>
        <v>0</v>
      </c>
    </row>
    <row r="32" spans="1:42" x14ac:dyDescent="0.3">
      <c r="A32" s="12"/>
      <c r="C32" s="5"/>
      <c r="AD32" s="56" t="s">
        <v>28</v>
      </c>
      <c r="AE32" s="56"/>
      <c r="AF32" s="15"/>
    </row>
    <row r="33" spans="1:32" x14ac:dyDescent="0.3">
      <c r="A33" s="40" t="s">
        <v>41</v>
      </c>
      <c r="B33" s="41">
        <f>SUM(A12:A15)</f>
        <v>0.63789068478922095</v>
      </c>
      <c r="C33" s="5"/>
    </row>
    <row r="34" spans="1:32" x14ac:dyDescent="0.3">
      <c r="A34" s="47" t="s">
        <v>42</v>
      </c>
      <c r="B34" s="48">
        <f>SUM(A16:A29)</f>
        <v>0.36210931521077905</v>
      </c>
      <c r="C34" s="5"/>
      <c r="D34" s="5"/>
      <c r="X34" s="53" t="s">
        <v>29</v>
      </c>
      <c r="Y34" s="54"/>
      <c r="Z34" s="54"/>
      <c r="AA34" s="54"/>
      <c r="AB34" s="54"/>
      <c r="AC34" s="54"/>
      <c r="AD34" s="54"/>
      <c r="AE34" s="54"/>
      <c r="AF34" s="55"/>
    </row>
    <row r="35" spans="1:32" x14ac:dyDescent="0.3">
      <c r="A35" s="23"/>
      <c r="B35" s="24">
        <f>SUM(B33:B34)</f>
        <v>1</v>
      </c>
      <c r="C35" s="5"/>
      <c r="D35" s="5"/>
      <c r="X35" s="33" t="s">
        <v>8</v>
      </c>
      <c r="Y35" s="33" t="s">
        <v>9</v>
      </c>
      <c r="Z35" s="33" t="s">
        <v>10</v>
      </c>
      <c r="AA35" s="33" t="s">
        <v>11</v>
      </c>
      <c r="AB35" s="33" t="s">
        <v>12</v>
      </c>
      <c r="AC35" s="33" t="s">
        <v>13</v>
      </c>
      <c r="AD35" s="33" t="s">
        <v>14</v>
      </c>
      <c r="AE35" s="33" t="s">
        <v>15</v>
      </c>
      <c r="AF35" s="34" t="s">
        <v>18</v>
      </c>
    </row>
    <row r="36" spans="1:32" x14ac:dyDescent="0.3">
      <c r="B36" s="20" t="b">
        <f>A30=B35</f>
        <v>1</v>
      </c>
      <c r="W36" s="8" t="str">
        <f>B12</f>
        <v>SEVIMLI TV</v>
      </c>
      <c r="X36" s="11">
        <f t="shared" ref="X36:AE51" si="8">X12*(1+$AF$32)*1.12</f>
        <v>0</v>
      </c>
      <c r="Y36" s="11">
        <f>Y12*(1+$AF$32)*1.12</f>
        <v>0</v>
      </c>
      <c r="Z36" s="11">
        <f t="shared" si="8"/>
        <v>0</v>
      </c>
      <c r="AA36" s="11">
        <f t="shared" si="8"/>
        <v>0</v>
      </c>
      <c r="AB36" s="11">
        <f t="shared" si="8"/>
        <v>0</v>
      </c>
      <c r="AC36" s="11">
        <f t="shared" si="8"/>
        <v>0</v>
      </c>
      <c r="AD36" s="11">
        <f t="shared" si="8"/>
        <v>0</v>
      </c>
      <c r="AE36" s="11">
        <f t="shared" si="8"/>
        <v>0</v>
      </c>
      <c r="AF36" s="11">
        <f t="shared" ref="AF36:AF53" si="9">SUM(X36:AE36)</f>
        <v>0</v>
      </c>
    </row>
    <row r="37" spans="1:32" x14ac:dyDescent="0.3">
      <c r="W37" s="8" t="str">
        <f t="shared" ref="W37:W53" si="10">B13</f>
        <v>MILLIY TV</v>
      </c>
      <c r="X37" s="11">
        <f t="shared" si="8"/>
        <v>0</v>
      </c>
      <c r="Y37" s="11">
        <f t="shared" si="8"/>
        <v>0</v>
      </c>
      <c r="Z37" s="11">
        <f t="shared" si="8"/>
        <v>0</v>
      </c>
      <c r="AA37" s="11">
        <f t="shared" si="8"/>
        <v>0</v>
      </c>
      <c r="AB37" s="11">
        <f t="shared" si="8"/>
        <v>0</v>
      </c>
      <c r="AC37" s="11">
        <f t="shared" si="8"/>
        <v>0</v>
      </c>
      <c r="AD37" s="11">
        <f t="shared" si="8"/>
        <v>0</v>
      </c>
      <c r="AE37" s="11">
        <f t="shared" si="8"/>
        <v>0</v>
      </c>
      <c r="AF37" s="11">
        <f t="shared" si="9"/>
        <v>0</v>
      </c>
    </row>
    <row r="38" spans="1:32" x14ac:dyDescent="0.3">
      <c r="W38" s="8" t="str">
        <f t="shared" si="10"/>
        <v>ZO`R TV</v>
      </c>
      <c r="X38" s="11">
        <f t="shared" si="8"/>
        <v>0</v>
      </c>
      <c r="Y38" s="11">
        <f t="shared" si="8"/>
        <v>0</v>
      </c>
      <c r="Z38" s="11">
        <f t="shared" si="8"/>
        <v>0</v>
      </c>
      <c r="AA38" s="11">
        <f t="shared" si="8"/>
        <v>0</v>
      </c>
      <c r="AB38" s="11">
        <f t="shared" si="8"/>
        <v>0</v>
      </c>
      <c r="AC38" s="11">
        <f t="shared" si="8"/>
        <v>0</v>
      </c>
      <c r="AD38" s="11">
        <f t="shared" si="8"/>
        <v>0</v>
      </c>
      <c r="AE38" s="11">
        <f t="shared" si="8"/>
        <v>0</v>
      </c>
      <c r="AF38" s="11">
        <f t="shared" si="9"/>
        <v>0</v>
      </c>
    </row>
    <row r="39" spans="1:32" x14ac:dyDescent="0.3">
      <c r="W39" s="8" t="str">
        <f t="shared" si="10"/>
        <v>MENING YURTIM</v>
      </c>
      <c r="X39" s="11">
        <f t="shared" si="8"/>
        <v>0</v>
      </c>
      <c r="Y39" s="11">
        <f t="shared" si="8"/>
        <v>0</v>
      </c>
      <c r="Z39" s="11">
        <f t="shared" si="8"/>
        <v>0</v>
      </c>
      <c r="AA39" s="11">
        <f t="shared" si="8"/>
        <v>0</v>
      </c>
      <c r="AB39" s="11">
        <f t="shared" si="8"/>
        <v>0</v>
      </c>
      <c r="AC39" s="11">
        <f t="shared" si="8"/>
        <v>0</v>
      </c>
      <c r="AD39" s="11">
        <f t="shared" si="8"/>
        <v>0</v>
      </c>
      <c r="AE39" s="11">
        <f t="shared" si="8"/>
        <v>0</v>
      </c>
      <c r="AF39" s="11">
        <f t="shared" si="9"/>
        <v>0</v>
      </c>
    </row>
    <row r="40" spans="1:32" x14ac:dyDescent="0.3">
      <c r="W40" s="8" t="str">
        <f t="shared" si="10"/>
        <v>REGION UNION</v>
      </c>
      <c r="X40" s="11">
        <f t="shared" si="8"/>
        <v>0</v>
      </c>
      <c r="Y40" s="11">
        <f t="shared" si="8"/>
        <v>0</v>
      </c>
      <c r="Z40" s="11">
        <f t="shared" si="8"/>
        <v>0</v>
      </c>
      <c r="AA40" s="11">
        <f t="shared" si="8"/>
        <v>0</v>
      </c>
      <c r="AB40" s="11">
        <f t="shared" si="8"/>
        <v>0</v>
      </c>
      <c r="AC40" s="11">
        <f t="shared" si="8"/>
        <v>0</v>
      </c>
      <c r="AD40" s="11">
        <f t="shared" si="8"/>
        <v>0</v>
      </c>
      <c r="AE40" s="11">
        <f t="shared" si="8"/>
        <v>0</v>
      </c>
      <c r="AF40" s="11">
        <f t="shared" si="9"/>
        <v>0</v>
      </c>
    </row>
    <row r="41" spans="1:32" x14ac:dyDescent="0.3">
      <c r="W41" s="8" t="str">
        <f t="shared" si="10"/>
        <v>UC_NTV</v>
      </c>
      <c r="X41" s="11">
        <f t="shared" si="8"/>
        <v>0</v>
      </c>
      <c r="Y41" s="11">
        <f t="shared" si="8"/>
        <v>0</v>
      </c>
      <c r="Z41" s="11">
        <f t="shared" si="8"/>
        <v>0</v>
      </c>
      <c r="AA41" s="11">
        <f t="shared" si="8"/>
        <v>0</v>
      </c>
      <c r="AB41" s="11">
        <f t="shared" si="8"/>
        <v>0</v>
      </c>
      <c r="AC41" s="11">
        <f t="shared" si="8"/>
        <v>0</v>
      </c>
      <c r="AD41" s="11">
        <f t="shared" si="8"/>
        <v>0</v>
      </c>
      <c r="AE41" s="11">
        <f t="shared" si="8"/>
        <v>0</v>
      </c>
      <c r="AF41" s="11">
        <f t="shared" si="9"/>
        <v>0</v>
      </c>
    </row>
    <row r="42" spans="1:32" x14ac:dyDescent="0.3">
      <c r="W42" s="8" t="str">
        <f t="shared" si="10"/>
        <v>MIX_UNION</v>
      </c>
      <c r="X42" s="11">
        <f t="shared" si="8"/>
        <v>0</v>
      </c>
      <c r="Y42" s="11">
        <f t="shared" si="8"/>
        <v>0</v>
      </c>
      <c r="Z42" s="11">
        <f t="shared" si="8"/>
        <v>0</v>
      </c>
      <c r="AA42" s="11">
        <f t="shared" si="8"/>
        <v>0</v>
      </c>
      <c r="AB42" s="11">
        <f t="shared" si="8"/>
        <v>0</v>
      </c>
      <c r="AC42" s="11">
        <f t="shared" si="8"/>
        <v>0</v>
      </c>
      <c r="AD42" s="11">
        <f t="shared" si="8"/>
        <v>0</v>
      </c>
      <c r="AE42" s="11">
        <f t="shared" si="8"/>
        <v>0</v>
      </c>
      <c r="AF42" s="11">
        <f t="shared" si="9"/>
        <v>0</v>
      </c>
    </row>
    <row r="43" spans="1:32" x14ac:dyDescent="0.3">
      <c r="W43" s="8" t="str">
        <f t="shared" si="10"/>
        <v>UC_UNION</v>
      </c>
      <c r="X43" s="11">
        <f t="shared" si="8"/>
        <v>0</v>
      </c>
      <c r="Y43" s="11">
        <f t="shared" si="8"/>
        <v>0</v>
      </c>
      <c r="Z43" s="11">
        <f t="shared" si="8"/>
        <v>0</v>
      </c>
      <c r="AA43" s="11">
        <f t="shared" si="8"/>
        <v>0</v>
      </c>
      <c r="AB43" s="11">
        <f t="shared" si="8"/>
        <v>0</v>
      </c>
      <c r="AC43" s="11">
        <f t="shared" si="8"/>
        <v>0</v>
      </c>
      <c r="AD43" s="11">
        <f t="shared" si="8"/>
        <v>0</v>
      </c>
      <c r="AE43" s="11">
        <f t="shared" si="8"/>
        <v>0</v>
      </c>
      <c r="AF43" s="11">
        <f t="shared" si="9"/>
        <v>0</v>
      </c>
    </row>
    <row r="44" spans="1:32" x14ac:dyDescent="0.3">
      <c r="W44" s="8" t="str">
        <f t="shared" si="10"/>
        <v>UC_PERVIY KANAL</v>
      </c>
      <c r="X44" s="11">
        <f t="shared" si="8"/>
        <v>0</v>
      </c>
      <c r="Y44" s="11">
        <f t="shared" si="8"/>
        <v>0</v>
      </c>
      <c r="Z44" s="11">
        <f t="shared" si="8"/>
        <v>0</v>
      </c>
      <c r="AA44" s="11">
        <f t="shared" si="8"/>
        <v>0</v>
      </c>
      <c r="AB44" s="11">
        <f t="shared" si="8"/>
        <v>0</v>
      </c>
      <c r="AC44" s="11">
        <f t="shared" si="8"/>
        <v>0</v>
      </c>
      <c r="AD44" s="11">
        <f t="shared" si="8"/>
        <v>0</v>
      </c>
      <c r="AE44" s="11">
        <f t="shared" si="8"/>
        <v>0</v>
      </c>
      <c r="AF44" s="11">
        <f t="shared" si="9"/>
        <v>0</v>
      </c>
    </row>
    <row r="45" spans="1:32" x14ac:dyDescent="0.3">
      <c r="W45" s="8" t="str">
        <f t="shared" si="10"/>
        <v>KINOTEATR</v>
      </c>
      <c r="X45" s="11">
        <f t="shared" si="8"/>
        <v>0</v>
      </c>
      <c r="Y45" s="11">
        <f t="shared" si="8"/>
        <v>0</v>
      </c>
      <c r="Z45" s="11">
        <f t="shared" si="8"/>
        <v>0</v>
      </c>
      <c r="AA45" s="11">
        <f t="shared" si="8"/>
        <v>0</v>
      </c>
      <c r="AB45" s="11">
        <f t="shared" si="8"/>
        <v>0</v>
      </c>
      <c r="AC45" s="11">
        <f t="shared" si="8"/>
        <v>0</v>
      </c>
      <c r="AD45" s="11">
        <f t="shared" si="8"/>
        <v>0</v>
      </c>
      <c r="AE45" s="11">
        <f t="shared" si="8"/>
        <v>0</v>
      </c>
      <c r="AF45" s="11">
        <f t="shared" si="9"/>
        <v>0</v>
      </c>
    </row>
    <row r="46" spans="1:32" x14ac:dyDescent="0.3">
      <c r="W46" s="8" t="str">
        <f t="shared" si="10"/>
        <v>UC_ROSSIYA 1</v>
      </c>
      <c r="X46" s="11">
        <f t="shared" si="8"/>
        <v>0</v>
      </c>
      <c r="Y46" s="11">
        <f t="shared" si="8"/>
        <v>0</v>
      </c>
      <c r="Z46" s="11">
        <f t="shared" si="8"/>
        <v>0</v>
      </c>
      <c r="AA46" s="11">
        <f t="shared" si="8"/>
        <v>0</v>
      </c>
      <c r="AB46" s="11">
        <f t="shared" si="8"/>
        <v>0</v>
      </c>
      <c r="AC46" s="11">
        <f t="shared" si="8"/>
        <v>0</v>
      </c>
      <c r="AD46" s="11">
        <f t="shared" si="8"/>
        <v>0</v>
      </c>
      <c r="AE46" s="11">
        <f t="shared" si="8"/>
        <v>0</v>
      </c>
      <c r="AF46" s="11">
        <f t="shared" si="9"/>
        <v>0</v>
      </c>
    </row>
    <row r="47" spans="1:32" x14ac:dyDescent="0.3">
      <c r="W47" s="8" t="str">
        <f t="shared" si="10"/>
        <v>YOSHLAR</v>
      </c>
      <c r="X47" s="11">
        <f t="shared" si="8"/>
        <v>0</v>
      </c>
      <c r="Y47" s="11">
        <f t="shared" si="8"/>
        <v>0</v>
      </c>
      <c r="Z47" s="11">
        <f t="shared" si="8"/>
        <v>0</v>
      </c>
      <c r="AA47" s="11">
        <f t="shared" si="8"/>
        <v>0</v>
      </c>
      <c r="AB47" s="11">
        <f t="shared" si="8"/>
        <v>0</v>
      </c>
      <c r="AC47" s="11">
        <f t="shared" si="8"/>
        <v>0</v>
      </c>
      <c r="AD47" s="11">
        <f t="shared" si="8"/>
        <v>0</v>
      </c>
      <c r="AE47" s="11">
        <f t="shared" si="8"/>
        <v>0</v>
      </c>
      <c r="AF47" s="11">
        <f t="shared" si="9"/>
        <v>0</v>
      </c>
    </row>
    <row r="48" spans="1:32" x14ac:dyDescent="0.3">
      <c r="W48" s="8" t="str">
        <f t="shared" si="10"/>
        <v>NAVO</v>
      </c>
      <c r="X48" s="11">
        <f t="shared" si="8"/>
        <v>0</v>
      </c>
      <c r="Y48" s="11">
        <f t="shared" si="8"/>
        <v>0</v>
      </c>
      <c r="Z48" s="11">
        <f t="shared" si="8"/>
        <v>0</v>
      </c>
      <c r="AA48" s="11">
        <f t="shared" si="8"/>
        <v>0</v>
      </c>
      <c r="AB48" s="11">
        <f t="shared" si="8"/>
        <v>0</v>
      </c>
      <c r="AC48" s="11">
        <f t="shared" si="8"/>
        <v>0</v>
      </c>
      <c r="AD48" s="11">
        <f t="shared" si="8"/>
        <v>0</v>
      </c>
      <c r="AE48" s="11">
        <f t="shared" si="8"/>
        <v>0</v>
      </c>
      <c r="AF48" s="11">
        <f t="shared" si="9"/>
        <v>0</v>
      </c>
    </row>
    <row r="49" spans="23:32" x14ac:dyDescent="0.3">
      <c r="W49" s="8" t="str">
        <f t="shared" si="10"/>
        <v>KINO_UNION</v>
      </c>
      <c r="X49" s="11">
        <f t="shared" si="8"/>
        <v>0</v>
      </c>
      <c r="Y49" s="11">
        <f t="shared" si="8"/>
        <v>0</v>
      </c>
      <c r="Z49" s="11">
        <f t="shared" si="8"/>
        <v>0</v>
      </c>
      <c r="AA49" s="11">
        <f t="shared" si="8"/>
        <v>0</v>
      </c>
      <c r="AB49" s="11">
        <f t="shared" si="8"/>
        <v>0</v>
      </c>
      <c r="AC49" s="11">
        <f t="shared" si="8"/>
        <v>0</v>
      </c>
      <c r="AD49" s="11">
        <f t="shared" si="8"/>
        <v>0</v>
      </c>
      <c r="AE49" s="11">
        <f t="shared" si="8"/>
        <v>0</v>
      </c>
      <c r="AF49" s="11">
        <f t="shared" si="9"/>
        <v>0</v>
      </c>
    </row>
    <row r="50" spans="23:32" x14ac:dyDescent="0.3">
      <c r="W50" s="8" t="str">
        <f t="shared" si="10"/>
        <v>RENESSANS TV</v>
      </c>
      <c r="X50" s="11">
        <f t="shared" si="8"/>
        <v>0</v>
      </c>
      <c r="Y50" s="11">
        <f t="shared" si="8"/>
        <v>0</v>
      </c>
      <c r="Z50" s="11">
        <f t="shared" si="8"/>
        <v>0</v>
      </c>
      <c r="AA50" s="11">
        <f t="shared" si="8"/>
        <v>0</v>
      </c>
      <c r="AB50" s="11">
        <f t="shared" si="8"/>
        <v>0</v>
      </c>
      <c r="AC50" s="11">
        <f t="shared" si="8"/>
        <v>0</v>
      </c>
      <c r="AD50" s="11">
        <f t="shared" si="8"/>
        <v>0</v>
      </c>
      <c r="AE50" s="11">
        <f t="shared" si="8"/>
        <v>0</v>
      </c>
      <c r="AF50" s="11">
        <f t="shared" si="9"/>
        <v>0</v>
      </c>
    </row>
    <row r="51" spans="23:32" x14ac:dyDescent="0.3">
      <c r="W51" s="8" t="str">
        <f t="shared" si="10"/>
        <v>TOSHKENT</v>
      </c>
      <c r="X51" s="11">
        <f t="shared" si="8"/>
        <v>0</v>
      </c>
      <c r="Y51" s="11">
        <f t="shared" si="8"/>
        <v>0</v>
      </c>
      <c r="Z51" s="11">
        <f t="shared" si="8"/>
        <v>0</v>
      </c>
      <c r="AA51" s="11">
        <f t="shared" si="8"/>
        <v>0</v>
      </c>
      <c r="AB51" s="11">
        <f t="shared" si="8"/>
        <v>0</v>
      </c>
      <c r="AC51" s="11">
        <f t="shared" si="8"/>
        <v>0</v>
      </c>
      <c r="AD51" s="11">
        <f t="shared" si="8"/>
        <v>0</v>
      </c>
      <c r="AE51" s="11">
        <f t="shared" si="8"/>
        <v>0</v>
      </c>
      <c r="AF51" s="11">
        <f t="shared" si="9"/>
        <v>0</v>
      </c>
    </row>
    <row r="52" spans="23:32" x14ac:dyDescent="0.3">
      <c r="W52" s="8" t="str">
        <f t="shared" si="10"/>
        <v>LUX TV</v>
      </c>
      <c r="X52" s="11">
        <f t="shared" ref="X52:AE53" si="11">X28*(1+$AF$32)*1.12</f>
        <v>0</v>
      </c>
      <c r="Y52" s="11">
        <f t="shared" si="11"/>
        <v>0</v>
      </c>
      <c r="Z52" s="11">
        <f t="shared" si="11"/>
        <v>0</v>
      </c>
      <c r="AA52" s="11">
        <f t="shared" si="11"/>
        <v>0</v>
      </c>
      <c r="AB52" s="11">
        <f t="shared" si="11"/>
        <v>0</v>
      </c>
      <c r="AC52" s="11">
        <f t="shared" si="11"/>
        <v>0</v>
      </c>
      <c r="AD52" s="11">
        <f t="shared" si="11"/>
        <v>0</v>
      </c>
      <c r="AE52" s="11">
        <f t="shared" si="11"/>
        <v>0</v>
      </c>
      <c r="AF52" s="11">
        <f t="shared" si="9"/>
        <v>0</v>
      </c>
    </row>
    <row r="53" spans="23:32" x14ac:dyDescent="0.3">
      <c r="W53" s="8" t="str">
        <f t="shared" si="10"/>
        <v>MAHALLA</v>
      </c>
      <c r="X53" s="11">
        <f t="shared" si="11"/>
        <v>0</v>
      </c>
      <c r="Y53" s="11">
        <f t="shared" si="11"/>
        <v>0</v>
      </c>
      <c r="Z53" s="11">
        <f t="shared" si="11"/>
        <v>0</v>
      </c>
      <c r="AA53" s="11">
        <f t="shared" si="11"/>
        <v>0</v>
      </c>
      <c r="AB53" s="11">
        <f t="shared" si="11"/>
        <v>0</v>
      </c>
      <c r="AC53" s="11">
        <f t="shared" si="11"/>
        <v>0</v>
      </c>
      <c r="AD53" s="11">
        <f t="shared" si="11"/>
        <v>0</v>
      </c>
      <c r="AE53" s="11">
        <f t="shared" si="11"/>
        <v>0</v>
      </c>
      <c r="AF53" s="11">
        <f t="shared" si="9"/>
        <v>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X12:AE29" name="Диапазон1"/>
  </protectedRanges>
  <mergeCells count="13">
    <mergeCell ref="AG4:AK4"/>
    <mergeCell ref="X34:AF34"/>
    <mergeCell ref="L4:O4"/>
    <mergeCell ref="P4:S4"/>
    <mergeCell ref="T4:X4"/>
    <mergeCell ref="Y4:AB4"/>
    <mergeCell ref="AC4:AF4"/>
    <mergeCell ref="F10:N10"/>
    <mergeCell ref="O10:W10"/>
    <mergeCell ref="X10:AF10"/>
    <mergeCell ref="AD32:AE32"/>
    <mergeCell ref="C4:F4"/>
    <mergeCell ref="G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ТВ Опция №1 (минимальный)</vt:lpstr>
      <vt:lpstr>ТВ Опция №2 (средний)</vt:lpstr>
      <vt:lpstr>ТВ Опция №3 (максимальный)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Аверина Виктория Анатольевна</dc:creator>
  <cp:lastModifiedBy>Донот О. Абдуллаев</cp:lastModifiedBy>
  <dcterms:created xsi:type="dcterms:W3CDTF">2015-06-05T18:19:34Z</dcterms:created>
  <dcterms:modified xsi:type="dcterms:W3CDTF">2026-04-23T13:14:10Z</dcterms:modified>
</cp:coreProperties>
</file>